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Успеваемость МАГ(Фил)" sheetId="1" r:id="rId1"/>
  </sheets>
  <definedNames>
    <definedName name="_xlnm._FilterDatabase" localSheetId="0" hidden="1">'Успеваемость МАГ(Фил)'!$A$4:$R$84</definedName>
  </definedNames>
  <calcPr calcId="145621"/>
</workbook>
</file>

<file path=xl/calcChain.xml><?xml version="1.0" encoding="utf-8"?>
<calcChain xmlns="http://schemas.openxmlformats.org/spreadsheetml/2006/main">
  <c r="P84" i="1" l="1"/>
  <c r="Q84" i="1" s="1"/>
  <c r="N84" i="1"/>
  <c r="O84" i="1" s="1"/>
  <c r="L84" i="1"/>
  <c r="M84" i="1" s="1"/>
  <c r="J84" i="1"/>
  <c r="K84" i="1" s="1"/>
  <c r="H84" i="1"/>
  <c r="I84" i="1" s="1"/>
  <c r="F84" i="1"/>
  <c r="G84" i="1" s="1"/>
  <c r="R84" i="1" s="1"/>
  <c r="E84" i="1"/>
  <c r="P83" i="1"/>
  <c r="Q83" i="1" s="1"/>
  <c r="N83" i="1"/>
  <c r="O83" i="1" s="1"/>
  <c r="L83" i="1"/>
  <c r="M83" i="1" s="1"/>
  <c r="J83" i="1"/>
  <c r="K83" i="1" s="1"/>
  <c r="H83" i="1"/>
  <c r="I83" i="1" s="1"/>
  <c r="F83" i="1"/>
  <c r="G83" i="1" s="1"/>
  <c r="E83" i="1"/>
  <c r="P82" i="1"/>
  <c r="Q82" i="1" s="1"/>
  <c r="N82" i="1"/>
  <c r="O82" i="1" s="1"/>
  <c r="L82" i="1"/>
  <c r="M82" i="1" s="1"/>
  <c r="J82" i="1"/>
  <c r="K82" i="1" s="1"/>
  <c r="H82" i="1"/>
  <c r="I82" i="1" s="1"/>
  <c r="F82" i="1"/>
  <c r="G82" i="1" s="1"/>
  <c r="E82" i="1"/>
  <c r="N81" i="1"/>
  <c r="H81" i="1"/>
  <c r="F81" i="1"/>
  <c r="E81" i="1"/>
  <c r="O81" i="1" s="1"/>
  <c r="O80" i="1"/>
  <c r="M80" i="1"/>
  <c r="K80" i="1"/>
  <c r="I80" i="1"/>
  <c r="G80" i="1"/>
  <c r="R80" i="1" s="1"/>
  <c r="O79" i="1"/>
  <c r="M79" i="1"/>
  <c r="K79" i="1"/>
  <c r="I79" i="1"/>
  <c r="R79" i="1" s="1"/>
  <c r="O78" i="1"/>
  <c r="M78" i="1"/>
  <c r="K78" i="1"/>
  <c r="I78" i="1"/>
  <c r="R78" i="1" s="1"/>
  <c r="G78" i="1"/>
  <c r="O77" i="1"/>
  <c r="M77" i="1"/>
  <c r="K77" i="1"/>
  <c r="I77" i="1"/>
  <c r="R77" i="1" s="1"/>
  <c r="K76" i="1"/>
  <c r="I76" i="1"/>
  <c r="G76" i="1"/>
  <c r="R76" i="1" s="1"/>
  <c r="Q75" i="1"/>
  <c r="M75" i="1"/>
  <c r="K75" i="1"/>
  <c r="I75" i="1"/>
  <c r="G75" i="1"/>
  <c r="R75" i="1" s="1"/>
  <c r="O74" i="1"/>
  <c r="M74" i="1"/>
  <c r="K74" i="1"/>
  <c r="I74" i="1"/>
  <c r="G74" i="1"/>
  <c r="R74" i="1" s="1"/>
  <c r="Q73" i="1"/>
  <c r="M73" i="1"/>
  <c r="K73" i="1"/>
  <c r="I73" i="1"/>
  <c r="G73" i="1"/>
  <c r="R73" i="1" s="1"/>
  <c r="M72" i="1"/>
  <c r="K72" i="1"/>
  <c r="I72" i="1"/>
  <c r="G72" i="1"/>
  <c r="R72" i="1" s="1"/>
  <c r="M71" i="1"/>
  <c r="K71" i="1"/>
  <c r="R71" i="1" s="1"/>
  <c r="I71" i="1"/>
  <c r="Q70" i="1"/>
  <c r="O70" i="1"/>
  <c r="M70" i="1"/>
  <c r="K70" i="1"/>
  <c r="I70" i="1"/>
  <c r="G70" i="1"/>
  <c r="R70" i="1" s="1"/>
  <c r="M69" i="1"/>
  <c r="K69" i="1"/>
  <c r="I69" i="1"/>
  <c r="G69" i="1"/>
  <c r="R69" i="1" s="1"/>
  <c r="Q68" i="1"/>
  <c r="M68" i="1"/>
  <c r="K68" i="1"/>
  <c r="I68" i="1"/>
  <c r="R68" i="1" s="1"/>
  <c r="G68" i="1"/>
  <c r="M67" i="1"/>
  <c r="K67" i="1"/>
  <c r="I67" i="1"/>
  <c r="G67" i="1"/>
  <c r="R67" i="1" s="1"/>
  <c r="M66" i="1"/>
  <c r="K66" i="1"/>
  <c r="I66" i="1"/>
  <c r="R66" i="1" s="1"/>
  <c r="K65" i="1"/>
  <c r="I65" i="1"/>
  <c r="G65" i="1"/>
  <c r="R65" i="1" s="1"/>
  <c r="Q64" i="1"/>
  <c r="O64" i="1"/>
  <c r="M64" i="1"/>
  <c r="K64" i="1"/>
  <c r="I64" i="1"/>
  <c r="G64" i="1"/>
  <c r="R64" i="1" s="1"/>
  <c r="M63" i="1"/>
  <c r="K63" i="1"/>
  <c r="I63" i="1"/>
  <c r="G63" i="1"/>
  <c r="R63" i="1" s="1"/>
  <c r="M62" i="1"/>
  <c r="K62" i="1"/>
  <c r="I62" i="1"/>
  <c r="G62" i="1"/>
  <c r="R62" i="1" s="1"/>
  <c r="M61" i="1"/>
  <c r="K61" i="1"/>
  <c r="I61" i="1"/>
  <c r="G61" i="1"/>
  <c r="R61" i="1" s="1"/>
  <c r="M60" i="1"/>
  <c r="K60" i="1"/>
  <c r="I60" i="1"/>
  <c r="G60" i="1"/>
  <c r="R60" i="1" s="1"/>
  <c r="M59" i="1"/>
  <c r="K59" i="1"/>
  <c r="I59" i="1"/>
  <c r="G59" i="1"/>
  <c r="R59" i="1" s="1"/>
  <c r="O58" i="1"/>
  <c r="K58" i="1"/>
  <c r="I58" i="1"/>
  <c r="R58" i="1" s="1"/>
  <c r="M57" i="1"/>
  <c r="K57" i="1"/>
  <c r="I57" i="1"/>
  <c r="G57" i="1"/>
  <c r="R57" i="1" s="1"/>
  <c r="K56" i="1"/>
  <c r="I56" i="1"/>
  <c r="R56" i="1" s="1"/>
  <c r="G56" i="1"/>
  <c r="M55" i="1"/>
  <c r="K55" i="1"/>
  <c r="R55" i="1" s="1"/>
  <c r="I55" i="1"/>
  <c r="M54" i="1"/>
  <c r="K54" i="1"/>
  <c r="I54" i="1"/>
  <c r="G54" i="1"/>
  <c r="R54" i="1" s="1"/>
  <c r="M53" i="1"/>
  <c r="K53" i="1"/>
  <c r="I53" i="1"/>
  <c r="G53" i="1"/>
  <c r="R53" i="1" s="1"/>
  <c r="Q52" i="1"/>
  <c r="M52" i="1"/>
  <c r="K52" i="1"/>
  <c r="I52" i="1"/>
  <c r="R52" i="1" s="1"/>
  <c r="G52" i="1"/>
  <c r="K51" i="1"/>
  <c r="I51" i="1"/>
  <c r="R51" i="1" s="1"/>
  <c r="G51" i="1"/>
  <c r="O50" i="1"/>
  <c r="M50" i="1"/>
  <c r="K50" i="1"/>
  <c r="I50" i="1"/>
  <c r="R50" i="1" s="1"/>
  <c r="G50" i="1"/>
  <c r="M49" i="1"/>
  <c r="K49" i="1"/>
  <c r="I49" i="1"/>
  <c r="G49" i="1"/>
  <c r="R49" i="1" s="1"/>
  <c r="O48" i="1"/>
  <c r="M48" i="1"/>
  <c r="K48" i="1"/>
  <c r="I48" i="1"/>
  <c r="G48" i="1"/>
  <c r="R48" i="1" s="1"/>
  <c r="M47" i="1"/>
  <c r="K47" i="1"/>
  <c r="I47" i="1"/>
  <c r="G47" i="1"/>
  <c r="R47" i="1" s="1"/>
  <c r="M46" i="1"/>
  <c r="K46" i="1"/>
  <c r="I46" i="1"/>
  <c r="G46" i="1"/>
  <c r="R46" i="1" s="1"/>
  <c r="M45" i="1"/>
  <c r="K45" i="1"/>
  <c r="I45" i="1"/>
  <c r="G45" i="1"/>
  <c r="R45" i="1" s="1"/>
  <c r="O44" i="1"/>
  <c r="M44" i="1"/>
  <c r="K44" i="1"/>
  <c r="I44" i="1"/>
  <c r="R44" i="1" s="1"/>
  <c r="M43" i="1"/>
  <c r="K43" i="1"/>
  <c r="I43" i="1"/>
  <c r="G43" i="1"/>
  <c r="R43" i="1" s="1"/>
  <c r="M42" i="1"/>
  <c r="K42" i="1"/>
  <c r="I42" i="1"/>
  <c r="G42" i="1"/>
  <c r="R42" i="1" s="1"/>
  <c r="K41" i="1"/>
  <c r="I41" i="1"/>
  <c r="R41" i="1" s="1"/>
  <c r="O40" i="1"/>
  <c r="M40" i="1"/>
  <c r="K40" i="1"/>
  <c r="I40" i="1"/>
  <c r="R40" i="1" s="1"/>
  <c r="M39" i="1"/>
  <c r="K39" i="1"/>
  <c r="I39" i="1"/>
  <c r="R39" i="1" s="1"/>
  <c r="K38" i="1"/>
  <c r="I38" i="1"/>
  <c r="R38" i="1" s="1"/>
  <c r="M37" i="1"/>
  <c r="K37" i="1"/>
  <c r="I37" i="1"/>
  <c r="G37" i="1"/>
  <c r="R37" i="1" s="1"/>
  <c r="M36" i="1"/>
  <c r="K36" i="1"/>
  <c r="I36" i="1"/>
  <c r="R36" i="1" s="1"/>
  <c r="M35" i="1"/>
  <c r="K35" i="1"/>
  <c r="I35" i="1"/>
  <c r="R35" i="1" s="1"/>
  <c r="O34" i="1"/>
  <c r="M34" i="1"/>
  <c r="K34" i="1"/>
  <c r="I34" i="1"/>
  <c r="G34" i="1"/>
  <c r="R34" i="1" s="1"/>
  <c r="O33" i="1"/>
  <c r="M33" i="1"/>
  <c r="K33" i="1"/>
  <c r="I33" i="1"/>
  <c r="G33" i="1"/>
  <c r="R33" i="1" s="1"/>
  <c r="Q32" i="1"/>
  <c r="M32" i="1"/>
  <c r="K32" i="1"/>
  <c r="I32" i="1"/>
  <c r="G32" i="1"/>
  <c r="R32" i="1" s="1"/>
  <c r="O31" i="1"/>
  <c r="M31" i="1"/>
  <c r="K31" i="1"/>
  <c r="I31" i="1"/>
  <c r="G31" i="1"/>
  <c r="R31" i="1" s="1"/>
  <c r="O30" i="1"/>
  <c r="M30" i="1"/>
  <c r="K30" i="1"/>
  <c r="I30" i="1"/>
  <c r="G30" i="1"/>
  <c r="R30" i="1" s="1"/>
  <c r="O29" i="1"/>
  <c r="M29" i="1"/>
  <c r="K29" i="1"/>
  <c r="I29" i="1"/>
  <c r="G29" i="1"/>
  <c r="R29" i="1" s="1"/>
  <c r="Q28" i="1"/>
  <c r="M28" i="1"/>
  <c r="K28" i="1"/>
  <c r="I28" i="1"/>
  <c r="G28" i="1"/>
  <c r="R28" i="1" s="1"/>
  <c r="M27" i="1"/>
  <c r="K27" i="1"/>
  <c r="I27" i="1"/>
  <c r="G27" i="1"/>
  <c r="R27" i="1" s="1"/>
  <c r="Q26" i="1"/>
  <c r="M26" i="1"/>
  <c r="K26" i="1"/>
  <c r="I26" i="1"/>
  <c r="R26" i="1" s="1"/>
  <c r="G26" i="1"/>
  <c r="O25" i="1"/>
  <c r="M25" i="1"/>
  <c r="K25" i="1"/>
  <c r="I25" i="1"/>
  <c r="R25" i="1" s="1"/>
  <c r="G25" i="1"/>
  <c r="Q24" i="1"/>
  <c r="O24" i="1"/>
  <c r="M24" i="1"/>
  <c r="K24" i="1"/>
  <c r="I24" i="1"/>
  <c r="G24" i="1"/>
  <c r="R24" i="1" s="1"/>
  <c r="O23" i="1"/>
  <c r="M23" i="1"/>
  <c r="K23" i="1"/>
  <c r="I23" i="1"/>
  <c r="G23" i="1"/>
  <c r="R23" i="1" s="1"/>
  <c r="Q22" i="1"/>
  <c r="O22" i="1"/>
  <c r="M22" i="1"/>
  <c r="K22" i="1"/>
  <c r="I22" i="1"/>
  <c r="G22" i="1"/>
  <c r="R22" i="1" s="1"/>
  <c r="O21" i="1"/>
  <c r="M21" i="1"/>
  <c r="K21" i="1"/>
  <c r="I21" i="1"/>
  <c r="R21" i="1" s="1"/>
  <c r="G21" i="1"/>
  <c r="O20" i="1"/>
  <c r="M20" i="1"/>
  <c r="K20" i="1"/>
  <c r="I20" i="1"/>
  <c r="R20" i="1" s="1"/>
  <c r="O19" i="1"/>
  <c r="K19" i="1"/>
  <c r="I19" i="1"/>
  <c r="R19" i="1" s="1"/>
  <c r="Q18" i="1"/>
  <c r="M18" i="1"/>
  <c r="K18" i="1"/>
  <c r="I18" i="1"/>
  <c r="R18" i="1" s="1"/>
  <c r="M17" i="1"/>
  <c r="K17" i="1"/>
  <c r="R17" i="1" s="1"/>
  <c r="I17" i="1"/>
  <c r="O16" i="1"/>
  <c r="M16" i="1"/>
  <c r="K16" i="1"/>
  <c r="I16" i="1"/>
  <c r="R16" i="1" s="1"/>
  <c r="O15" i="1"/>
  <c r="M15" i="1"/>
  <c r="K15" i="1"/>
  <c r="I15" i="1"/>
  <c r="G15" i="1"/>
  <c r="R15" i="1" s="1"/>
  <c r="O14" i="1"/>
  <c r="M14" i="1"/>
  <c r="K14" i="1"/>
  <c r="I14" i="1"/>
  <c r="G14" i="1"/>
  <c r="R14" i="1" s="1"/>
  <c r="M13" i="1"/>
  <c r="K13" i="1"/>
  <c r="I13" i="1"/>
  <c r="G13" i="1"/>
  <c r="R13" i="1" s="1"/>
  <c r="O12" i="1"/>
  <c r="M12" i="1"/>
  <c r="K12" i="1"/>
  <c r="I12" i="1"/>
  <c r="R12" i="1" s="1"/>
  <c r="Q11" i="1"/>
  <c r="O11" i="1"/>
  <c r="M11" i="1"/>
  <c r="K11" i="1"/>
  <c r="I11" i="1"/>
  <c r="R11" i="1" s="1"/>
  <c r="O10" i="1"/>
  <c r="M10" i="1"/>
  <c r="K10" i="1"/>
  <c r="I10" i="1"/>
  <c r="G10" i="1"/>
  <c r="R10" i="1" s="1"/>
  <c r="M9" i="1"/>
  <c r="K9" i="1"/>
  <c r="I9" i="1"/>
  <c r="G9" i="1"/>
  <c r="R9" i="1" s="1"/>
  <c r="O8" i="1"/>
  <c r="M8" i="1"/>
  <c r="K8" i="1"/>
  <c r="I8" i="1"/>
  <c r="R8" i="1" s="1"/>
  <c r="G8" i="1"/>
  <c r="M7" i="1"/>
  <c r="K7" i="1"/>
  <c r="I7" i="1"/>
  <c r="G7" i="1"/>
  <c r="R7" i="1" s="1"/>
  <c r="K6" i="1"/>
  <c r="I6" i="1"/>
  <c r="G6" i="1"/>
  <c r="R6" i="1" s="1"/>
  <c r="M5" i="1"/>
  <c r="K5" i="1"/>
  <c r="I5" i="1"/>
  <c r="G5" i="1"/>
  <c r="R5" i="1" s="1"/>
  <c r="R82" i="1" l="1"/>
  <c r="R83" i="1"/>
  <c r="K81" i="1"/>
  <c r="Q81" i="1"/>
  <c r="G81" i="1"/>
  <c r="I81" i="1"/>
  <c r="M81" i="1"/>
  <c r="R81" i="1" l="1"/>
</calcChain>
</file>

<file path=xl/sharedStrings.xml><?xml version="1.0" encoding="utf-8"?>
<sst xmlns="http://schemas.openxmlformats.org/spreadsheetml/2006/main" count="112" uniqueCount="47">
  <si>
    <t>Филиал</t>
  </si>
  <si>
    <t xml:space="preserve">Факультет </t>
  </si>
  <si>
    <t>Наименование направления/специальности</t>
  </si>
  <si>
    <t>Курс</t>
  </si>
  <si>
    <t xml:space="preserve">Кол-во  студентов </t>
  </si>
  <si>
    <t xml:space="preserve"> ОТЛИЧНО</t>
  </si>
  <si>
    <t>% отл</t>
  </si>
  <si>
    <t xml:space="preserve"> ОТЛ + ХОР</t>
  </si>
  <si>
    <t>% отл + хор</t>
  </si>
  <si>
    <t xml:space="preserve"> ОТЛ + ХОР + УДОВЛ</t>
  </si>
  <si>
    <t>% отл + хор + удовл</t>
  </si>
  <si>
    <t xml:space="preserve"> неуд и неявки</t>
  </si>
  <si>
    <t>% неуд и неявки</t>
  </si>
  <si>
    <t xml:space="preserve"> ТОЛЬКО "Нет оценок"</t>
  </si>
  <si>
    <t>% нет оценок</t>
  </si>
  <si>
    <t xml:space="preserve"> Вообще ничего нет</t>
  </si>
  <si>
    <t>% ничего нет</t>
  </si>
  <si>
    <t>% ВСЕГО</t>
  </si>
  <si>
    <t>Нижний Новгород</t>
  </si>
  <si>
    <t>ФГН-НН</t>
  </si>
  <si>
    <t>Филология</t>
  </si>
  <si>
    <t>Фундаментальная и прикладная лингвистика</t>
  </si>
  <si>
    <t>ФИМКН -НН</t>
  </si>
  <si>
    <t>Бизнес-информатика</t>
  </si>
  <si>
    <t>Прикладная математика и информатика</t>
  </si>
  <si>
    <t>Программная инженерия</t>
  </si>
  <si>
    <t>ФМ-НН</t>
  </si>
  <si>
    <t>Менеджмент</t>
  </si>
  <si>
    <t>Юриспруденция</t>
  </si>
  <si>
    <t>Финансы и кредит</t>
  </si>
  <si>
    <t>Экономика</t>
  </si>
  <si>
    <t>Пермь</t>
  </si>
  <si>
    <t>СГФ-П</t>
  </si>
  <si>
    <t>История</t>
  </si>
  <si>
    <t>Политология</t>
  </si>
  <si>
    <t>ФЭМБИ-П</t>
  </si>
  <si>
    <t>Санкт-Петербург</t>
  </si>
  <si>
    <t>СПБ НИУ ВШЭ шк СГН</t>
  </si>
  <si>
    <t>Востоковедение и африканистика</t>
  </si>
  <si>
    <t>Государственное и муниципальное управление</t>
  </si>
  <si>
    <t>Социология</t>
  </si>
  <si>
    <t>СПБ НИУ ВШЭ шк ЭМ</t>
  </si>
  <si>
    <t>ЮФ-СПБ</t>
  </si>
  <si>
    <t>Общий итог</t>
  </si>
  <si>
    <t>Распределение успеваемости студентов магистратуры очной формы обучения после пересдач  за 2014/2015 учебный год (Филиалы)</t>
  </si>
  <si>
    <t>Раздел 5</t>
  </si>
  <si>
    <t>Приложение 5.2.6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</si>
</sst>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b/>
      <sz val="11"/>
      <color theme="0" tint="-4.9989318521683403E-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1" fillId="0" borderId="0" xfId="1"/>
    <xf numFmtId="10" fontId="1" fillId="0" borderId="0" xfId="1" applyNumberFormat="1"/>
    <xf numFmtId="164" fontId="1" fillId="0" borderId="0" xfId="1" applyNumberFormat="1"/>
    <xf numFmtId="0" fontId="2" fillId="2" borderId="1" xfId="2" applyFont="1" applyFill="1" applyBorder="1" applyAlignment="1">
      <alignment vertical="center"/>
    </xf>
    <xf numFmtId="0" fontId="2" fillId="2" borderId="2" xfId="2" applyFont="1" applyFill="1" applyBorder="1" applyAlignment="1">
      <alignment vertical="center"/>
    </xf>
    <xf numFmtId="0" fontId="2" fillId="2" borderId="2" xfId="2" applyFont="1" applyFill="1" applyBorder="1" applyAlignment="1">
      <alignment vertical="center" wrapText="1"/>
    </xf>
    <xf numFmtId="10" fontId="2" fillId="0" borderId="2" xfId="2" applyNumberFormat="1" applyFont="1" applyBorder="1" applyAlignment="1">
      <alignment vertical="center"/>
    </xf>
    <xf numFmtId="164" fontId="2" fillId="0" borderId="2" xfId="2" applyNumberFormat="1" applyFont="1" applyBorder="1" applyAlignment="1">
      <alignment vertical="center"/>
    </xf>
    <xf numFmtId="10" fontId="2" fillId="0" borderId="2" xfId="2" applyNumberFormat="1" applyFont="1" applyBorder="1" applyAlignment="1">
      <alignment vertical="center" wrapText="1"/>
    </xf>
    <xf numFmtId="0" fontId="2" fillId="2" borderId="3" xfId="2" applyFont="1" applyFill="1" applyBorder="1" applyAlignment="1">
      <alignment horizontal="center" vertical="center"/>
    </xf>
    <xf numFmtId="0" fontId="1" fillId="0" borderId="6" xfId="1" applyBorder="1"/>
    <xf numFmtId="10" fontId="1" fillId="0" borderId="6" xfId="1" applyNumberFormat="1" applyBorder="1"/>
    <xf numFmtId="164" fontId="1" fillId="0" borderId="6" xfId="1" applyNumberFormat="1" applyBorder="1"/>
    <xf numFmtId="10" fontId="1" fillId="0" borderId="7" xfId="1" applyNumberFormat="1" applyBorder="1"/>
    <xf numFmtId="10" fontId="5" fillId="0" borderId="0" xfId="1" applyNumberFormat="1" applyFont="1"/>
    <xf numFmtId="0" fontId="1" fillId="0" borderId="9" xfId="1" applyBorder="1"/>
    <xf numFmtId="0" fontId="1" fillId="0" borderId="11" xfId="1" applyBorder="1"/>
    <xf numFmtId="0" fontId="1" fillId="0" borderId="12" xfId="1" applyBorder="1"/>
    <xf numFmtId="10" fontId="1" fillId="0" borderId="16" xfId="1" applyNumberFormat="1" applyBorder="1"/>
    <xf numFmtId="164" fontId="1" fillId="0" borderId="16" xfId="1" applyNumberFormat="1" applyBorder="1"/>
    <xf numFmtId="10" fontId="1" fillId="0" borderId="3" xfId="1" applyNumberFormat="1" applyBorder="1"/>
    <xf numFmtId="0" fontId="2" fillId="0" borderId="0" xfId="1" applyFont="1" applyBorder="1"/>
    <xf numFmtId="10" fontId="1" fillId="0" borderId="19" xfId="1" applyNumberFormat="1" applyBorder="1"/>
    <xf numFmtId="164" fontId="1" fillId="0" borderId="19" xfId="1" applyNumberFormat="1" applyBorder="1"/>
    <xf numFmtId="10" fontId="1" fillId="0" borderId="20" xfId="1" applyNumberFormat="1" applyBorder="1"/>
    <xf numFmtId="0" fontId="6" fillId="0" borderId="0" xfId="1" applyFont="1" applyBorder="1"/>
    <xf numFmtId="10" fontId="5" fillId="0" borderId="0" xfId="1" applyNumberFormat="1" applyFont="1" applyBorder="1"/>
    <xf numFmtId="0" fontId="2" fillId="0" borderId="6" xfId="1" applyFont="1" applyBorder="1"/>
    <xf numFmtId="0" fontId="2" fillId="0" borderId="9" xfId="1" applyFont="1" applyBorder="1"/>
    <xf numFmtId="0" fontId="1" fillId="0" borderId="18" xfId="1" applyBorder="1"/>
    <xf numFmtId="0" fontId="2" fillId="0" borderId="11" xfId="1" applyFont="1" applyBorder="1"/>
    <xf numFmtId="0" fontId="2" fillId="0" borderId="0" xfId="0" applyNumberFormat="1" applyFont="1"/>
    <xf numFmtId="0" fontId="4" fillId="0" borderId="4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 vertical="center" textRotation="90"/>
    </xf>
    <xf numFmtId="0" fontId="1" fillId="0" borderId="5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4" fillId="0" borderId="13" xfId="1" applyFont="1" applyBorder="1" applyAlignment="1">
      <alignment horizontal="center" vertical="center" textRotation="90"/>
    </xf>
    <xf numFmtId="0" fontId="4" fillId="0" borderId="14" xfId="1" applyFont="1" applyBorder="1" applyAlignment="1">
      <alignment horizontal="center" vertical="center" textRotation="90"/>
    </xf>
    <xf numFmtId="0" fontId="4" fillId="0" borderId="15" xfId="1" applyFont="1" applyBorder="1" applyAlignment="1">
      <alignment horizontal="center" vertical="center" textRotation="90"/>
    </xf>
    <xf numFmtId="0" fontId="2" fillId="0" borderId="24" xfId="1" applyFont="1" applyBorder="1" applyAlignment="1">
      <alignment horizontal="right"/>
    </xf>
    <xf numFmtId="0" fontId="2" fillId="0" borderId="25" xfId="1" applyFont="1" applyBorder="1" applyAlignment="1">
      <alignment horizontal="right"/>
    </xf>
    <xf numFmtId="0" fontId="2" fillId="0" borderId="26" xfId="1" applyFont="1" applyBorder="1" applyAlignment="1">
      <alignment horizontal="right"/>
    </xf>
    <xf numFmtId="0" fontId="2" fillId="0" borderId="27" xfId="1" applyFont="1" applyBorder="1" applyAlignment="1">
      <alignment horizontal="right"/>
    </xf>
    <xf numFmtId="0" fontId="2" fillId="0" borderId="28" xfId="1" applyFont="1" applyBorder="1" applyAlignment="1">
      <alignment horizontal="right"/>
    </xf>
    <xf numFmtId="0" fontId="2" fillId="0" borderId="29" xfId="1" applyFont="1" applyBorder="1" applyAlignment="1">
      <alignment horizontal="right"/>
    </xf>
    <xf numFmtId="0" fontId="2" fillId="0" borderId="17" xfId="1" applyFont="1" applyBorder="1" applyAlignment="1">
      <alignment horizontal="right"/>
    </xf>
    <xf numFmtId="0" fontId="2" fillId="0" borderId="18" xfId="1" applyFont="1" applyBorder="1" applyAlignment="1">
      <alignment horizontal="right"/>
    </xf>
    <xf numFmtId="0" fontId="2" fillId="0" borderId="21" xfId="1" applyFont="1" applyBorder="1" applyAlignment="1">
      <alignment horizontal="right"/>
    </xf>
    <xf numFmtId="0" fontId="2" fillId="0" borderId="22" xfId="1" applyFont="1" applyBorder="1" applyAlignment="1">
      <alignment horizontal="right"/>
    </xf>
    <xf numFmtId="0" fontId="2" fillId="0" borderId="23" xfId="1" applyFont="1" applyBorder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R84"/>
  <sheetViews>
    <sheetView tabSelected="1" workbookViewId="0">
      <selection activeCell="U18" sqref="U18"/>
    </sheetView>
  </sheetViews>
  <sheetFormatPr defaultRowHeight="15" x14ac:dyDescent="0.25"/>
  <cols>
    <col min="1" max="1" width="16.28515625" style="1" customWidth="1"/>
    <col min="2" max="2" width="25" style="1" customWidth="1"/>
    <col min="3" max="3" width="33.140625" style="1" customWidth="1"/>
    <col min="4" max="6" width="9.140625" style="1"/>
    <col min="7" max="7" width="9.140625" style="2"/>
    <col min="8" max="8" width="9.140625" style="1"/>
    <col min="9" max="9" width="9.140625" style="3"/>
    <col min="10" max="10" width="9.140625" style="1"/>
    <col min="11" max="11" width="9.140625" style="2"/>
    <col min="12" max="12" width="9.140625" style="1"/>
    <col min="13" max="13" width="9.140625" style="2"/>
    <col min="14" max="14" width="9.140625" style="1"/>
    <col min="15" max="15" width="9.140625" style="2"/>
    <col min="16" max="16" width="9.140625" style="1"/>
    <col min="17" max="17" width="9.140625" style="2"/>
    <col min="18" max="16384" width="9.140625" style="1"/>
  </cols>
  <sheetData>
    <row r="1" spans="1:18" x14ac:dyDescent="0.25">
      <c r="P1" t="s">
        <v>45</v>
      </c>
    </row>
    <row r="2" spans="1:18" x14ac:dyDescent="0.25">
      <c r="A2" s="32" t="s">
        <v>44</v>
      </c>
      <c r="P2" t="s">
        <v>46</v>
      </c>
    </row>
    <row r="3" spans="1:18" ht="15.75" thickBot="1" x14ac:dyDescent="0.3"/>
    <row r="4" spans="1:18" ht="45.75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5" t="s">
        <v>5</v>
      </c>
      <c r="G4" s="7" t="s">
        <v>6</v>
      </c>
      <c r="H4" s="5" t="s">
        <v>7</v>
      </c>
      <c r="I4" s="8" t="s">
        <v>8</v>
      </c>
      <c r="J4" s="6" t="s">
        <v>9</v>
      </c>
      <c r="K4" s="9" t="s">
        <v>10</v>
      </c>
      <c r="L4" s="6" t="s">
        <v>11</v>
      </c>
      <c r="M4" s="9" t="s">
        <v>12</v>
      </c>
      <c r="N4" s="6" t="s">
        <v>13</v>
      </c>
      <c r="O4" s="9" t="s">
        <v>14</v>
      </c>
      <c r="P4" s="6" t="s">
        <v>15</v>
      </c>
      <c r="Q4" s="9" t="s">
        <v>16</v>
      </c>
      <c r="R4" s="10" t="s">
        <v>17</v>
      </c>
    </row>
    <row r="5" spans="1:18" ht="15.75" thickBot="1" x14ac:dyDescent="0.3">
      <c r="A5" s="33" t="s">
        <v>18</v>
      </c>
      <c r="B5" s="35" t="s">
        <v>19</v>
      </c>
      <c r="C5" s="11" t="s">
        <v>20</v>
      </c>
      <c r="D5" s="11">
        <v>1</v>
      </c>
      <c r="E5" s="11">
        <v>16</v>
      </c>
      <c r="F5" s="11">
        <v>1</v>
      </c>
      <c r="G5" s="12">
        <f>F5/E5</f>
        <v>6.25E-2</v>
      </c>
      <c r="H5" s="11">
        <v>7</v>
      </c>
      <c r="I5" s="13">
        <f>H5/E5</f>
        <v>0.4375</v>
      </c>
      <c r="J5" s="11">
        <v>6</v>
      </c>
      <c r="K5" s="12">
        <f>J5/E5</f>
        <v>0.375</v>
      </c>
      <c r="L5" s="11">
        <v>2</v>
      </c>
      <c r="M5" s="12">
        <f>L5/E5</f>
        <v>0.125</v>
      </c>
      <c r="N5" s="11"/>
      <c r="O5" s="12"/>
      <c r="P5" s="11"/>
      <c r="Q5" s="14"/>
      <c r="R5" s="15">
        <f>G5+I5+K5+M5+O5+Q5</f>
        <v>1</v>
      </c>
    </row>
    <row r="6" spans="1:18" ht="15.75" thickBot="1" x14ac:dyDescent="0.3">
      <c r="A6" s="34"/>
      <c r="B6" s="36"/>
      <c r="C6" s="16" t="s">
        <v>20</v>
      </c>
      <c r="D6" s="16">
        <v>2</v>
      </c>
      <c r="E6" s="16">
        <v>18</v>
      </c>
      <c r="F6" s="16">
        <v>1</v>
      </c>
      <c r="G6" s="12">
        <f t="shared" ref="G6:G69" si="0">F6/E6</f>
        <v>5.5555555555555552E-2</v>
      </c>
      <c r="H6" s="16">
        <v>6</v>
      </c>
      <c r="I6" s="13">
        <f t="shared" ref="I6:I69" si="1">H6/E6</f>
        <v>0.33333333333333331</v>
      </c>
      <c r="J6" s="16">
        <v>11</v>
      </c>
      <c r="K6" s="12">
        <f t="shared" ref="K6:K69" si="2">J6/E6</f>
        <v>0.61111111111111116</v>
      </c>
      <c r="L6" s="16"/>
      <c r="M6" s="12"/>
      <c r="N6" s="16"/>
      <c r="O6" s="12"/>
      <c r="P6" s="16"/>
      <c r="Q6" s="14"/>
      <c r="R6" s="15">
        <f t="shared" ref="R6:R69" si="3">G6+I6+K6+M6+O6+Q6</f>
        <v>1</v>
      </c>
    </row>
    <row r="7" spans="1:18" ht="15.75" thickBot="1" x14ac:dyDescent="0.3">
      <c r="A7" s="34"/>
      <c r="B7" s="36"/>
      <c r="C7" s="16" t="s">
        <v>21</v>
      </c>
      <c r="D7" s="16">
        <v>1</v>
      </c>
      <c r="E7" s="16">
        <v>45</v>
      </c>
      <c r="F7" s="16">
        <v>1</v>
      </c>
      <c r="G7" s="12">
        <f t="shared" si="0"/>
        <v>2.2222222222222223E-2</v>
      </c>
      <c r="H7" s="16">
        <v>24</v>
      </c>
      <c r="I7" s="13">
        <f t="shared" si="1"/>
        <v>0.53333333333333333</v>
      </c>
      <c r="J7" s="16">
        <v>15</v>
      </c>
      <c r="K7" s="12">
        <f t="shared" si="2"/>
        <v>0.33333333333333331</v>
      </c>
      <c r="L7" s="16">
        <v>5</v>
      </c>
      <c r="M7" s="12">
        <f t="shared" ref="M7:M70" si="4">L7/E7</f>
        <v>0.1111111111111111</v>
      </c>
      <c r="N7" s="16"/>
      <c r="O7" s="12"/>
      <c r="P7" s="16"/>
      <c r="Q7" s="14"/>
      <c r="R7" s="15">
        <f t="shared" si="3"/>
        <v>1</v>
      </c>
    </row>
    <row r="8" spans="1:18" ht="15.75" thickBot="1" x14ac:dyDescent="0.3">
      <c r="A8" s="34"/>
      <c r="B8" s="36"/>
      <c r="C8" s="16" t="s">
        <v>21</v>
      </c>
      <c r="D8" s="16">
        <v>2</v>
      </c>
      <c r="E8" s="16">
        <v>34</v>
      </c>
      <c r="F8" s="16">
        <v>5</v>
      </c>
      <c r="G8" s="12">
        <f t="shared" si="0"/>
        <v>0.14705882352941177</v>
      </c>
      <c r="H8" s="16">
        <v>17</v>
      </c>
      <c r="I8" s="13">
        <f t="shared" si="1"/>
        <v>0.5</v>
      </c>
      <c r="J8" s="16">
        <v>10</v>
      </c>
      <c r="K8" s="12">
        <f t="shared" si="2"/>
        <v>0.29411764705882354</v>
      </c>
      <c r="L8" s="16">
        <v>1</v>
      </c>
      <c r="M8" s="12">
        <f t="shared" si="4"/>
        <v>2.9411764705882353E-2</v>
      </c>
      <c r="N8" s="16">
        <v>1</v>
      </c>
      <c r="O8" s="12">
        <f t="shared" ref="O8:O64" si="5">N8/E8</f>
        <v>2.9411764705882353E-2</v>
      </c>
      <c r="P8" s="16"/>
      <c r="Q8" s="14"/>
      <c r="R8" s="15">
        <f t="shared" si="3"/>
        <v>1</v>
      </c>
    </row>
    <row r="9" spans="1:18" ht="15.75" thickBot="1" x14ac:dyDescent="0.3">
      <c r="A9" s="34"/>
      <c r="B9" s="37"/>
      <c r="C9" s="17" t="s">
        <v>21</v>
      </c>
      <c r="D9" s="17">
        <v>3</v>
      </c>
      <c r="E9" s="17">
        <v>32</v>
      </c>
      <c r="F9" s="17">
        <v>2</v>
      </c>
      <c r="G9" s="12">
        <f t="shared" si="0"/>
        <v>6.25E-2</v>
      </c>
      <c r="H9" s="17">
        <v>12</v>
      </c>
      <c r="I9" s="13">
        <f t="shared" si="1"/>
        <v>0.375</v>
      </c>
      <c r="J9" s="17">
        <v>16</v>
      </c>
      <c r="K9" s="12">
        <f t="shared" si="2"/>
        <v>0.5</v>
      </c>
      <c r="L9" s="17">
        <v>2</v>
      </c>
      <c r="M9" s="12">
        <f t="shared" si="4"/>
        <v>6.25E-2</v>
      </c>
      <c r="N9" s="17"/>
      <c r="O9" s="12"/>
      <c r="P9" s="17"/>
      <c r="Q9" s="14"/>
      <c r="R9" s="15">
        <f t="shared" si="3"/>
        <v>1</v>
      </c>
    </row>
    <row r="10" spans="1:18" ht="15.75" thickBot="1" x14ac:dyDescent="0.3">
      <c r="A10" s="34"/>
      <c r="B10" s="35" t="s">
        <v>22</v>
      </c>
      <c r="C10" s="11" t="s">
        <v>23</v>
      </c>
      <c r="D10" s="11">
        <v>1</v>
      </c>
      <c r="E10" s="11">
        <v>72</v>
      </c>
      <c r="F10" s="11">
        <v>4</v>
      </c>
      <c r="G10" s="12">
        <f t="shared" si="0"/>
        <v>5.5555555555555552E-2</v>
      </c>
      <c r="H10" s="11">
        <v>6</v>
      </c>
      <c r="I10" s="13">
        <f t="shared" si="1"/>
        <v>8.3333333333333329E-2</v>
      </c>
      <c r="J10" s="11">
        <v>46</v>
      </c>
      <c r="K10" s="12">
        <f t="shared" si="2"/>
        <v>0.63888888888888884</v>
      </c>
      <c r="L10" s="11">
        <v>9</v>
      </c>
      <c r="M10" s="12">
        <f t="shared" si="4"/>
        <v>0.125</v>
      </c>
      <c r="N10" s="11">
        <v>7</v>
      </c>
      <c r="O10" s="12">
        <f t="shared" si="5"/>
        <v>9.7222222222222224E-2</v>
      </c>
      <c r="P10" s="11"/>
      <c r="Q10" s="14"/>
      <c r="R10" s="15">
        <f t="shared" si="3"/>
        <v>0.99999999999999989</v>
      </c>
    </row>
    <row r="11" spans="1:18" ht="15.75" thickBot="1" x14ac:dyDescent="0.3">
      <c r="A11" s="34"/>
      <c r="B11" s="36"/>
      <c r="C11" s="16" t="s">
        <v>23</v>
      </c>
      <c r="D11" s="16">
        <v>2</v>
      </c>
      <c r="E11" s="16">
        <v>63</v>
      </c>
      <c r="F11" s="16"/>
      <c r="G11" s="12"/>
      <c r="H11" s="16">
        <v>13</v>
      </c>
      <c r="I11" s="13">
        <f t="shared" si="1"/>
        <v>0.20634920634920634</v>
      </c>
      <c r="J11" s="16">
        <v>38</v>
      </c>
      <c r="K11" s="12">
        <f t="shared" si="2"/>
        <v>0.60317460317460314</v>
      </c>
      <c r="L11" s="16">
        <v>3</v>
      </c>
      <c r="M11" s="12">
        <f t="shared" si="4"/>
        <v>4.7619047619047616E-2</v>
      </c>
      <c r="N11" s="16">
        <v>5</v>
      </c>
      <c r="O11" s="12">
        <f t="shared" si="5"/>
        <v>7.9365079365079361E-2</v>
      </c>
      <c r="P11" s="16">
        <v>4</v>
      </c>
      <c r="Q11" s="14">
        <f t="shared" ref="Q11:Q68" si="6">P11/E11</f>
        <v>6.3492063492063489E-2</v>
      </c>
      <c r="R11" s="15">
        <f t="shared" si="3"/>
        <v>1</v>
      </c>
    </row>
    <row r="12" spans="1:18" ht="15.75" thickBot="1" x14ac:dyDescent="0.3">
      <c r="A12" s="34"/>
      <c r="B12" s="36"/>
      <c r="C12" s="16" t="s">
        <v>23</v>
      </c>
      <c r="D12" s="16">
        <v>3</v>
      </c>
      <c r="E12" s="16">
        <v>46</v>
      </c>
      <c r="F12" s="16"/>
      <c r="G12" s="12"/>
      <c r="H12" s="16">
        <v>11</v>
      </c>
      <c r="I12" s="13">
        <f t="shared" si="1"/>
        <v>0.2391304347826087</v>
      </c>
      <c r="J12" s="16">
        <v>30</v>
      </c>
      <c r="K12" s="12">
        <f t="shared" si="2"/>
        <v>0.65217391304347827</v>
      </c>
      <c r="L12" s="16">
        <v>3</v>
      </c>
      <c r="M12" s="12">
        <f t="shared" si="4"/>
        <v>6.5217391304347824E-2</v>
      </c>
      <c r="N12" s="16">
        <v>2</v>
      </c>
      <c r="O12" s="12">
        <f t="shared" si="5"/>
        <v>4.3478260869565216E-2</v>
      </c>
      <c r="P12" s="16"/>
      <c r="Q12" s="14"/>
      <c r="R12" s="15">
        <f t="shared" si="3"/>
        <v>0.99999999999999989</v>
      </c>
    </row>
    <row r="13" spans="1:18" ht="15.75" thickBot="1" x14ac:dyDescent="0.3">
      <c r="A13" s="34"/>
      <c r="B13" s="36"/>
      <c r="C13" s="16" t="s">
        <v>23</v>
      </c>
      <c r="D13" s="16">
        <v>4</v>
      </c>
      <c r="E13" s="16">
        <v>48</v>
      </c>
      <c r="F13" s="16">
        <v>4</v>
      </c>
      <c r="G13" s="12">
        <f t="shared" si="0"/>
        <v>8.3333333333333329E-2</v>
      </c>
      <c r="H13" s="16">
        <v>32</v>
      </c>
      <c r="I13" s="13">
        <f t="shared" si="1"/>
        <v>0.66666666666666663</v>
      </c>
      <c r="J13" s="16">
        <v>10</v>
      </c>
      <c r="K13" s="12">
        <f t="shared" si="2"/>
        <v>0.20833333333333334</v>
      </c>
      <c r="L13" s="16">
        <v>2</v>
      </c>
      <c r="M13" s="12">
        <f t="shared" si="4"/>
        <v>4.1666666666666664E-2</v>
      </c>
      <c r="N13" s="16"/>
      <c r="O13" s="12"/>
      <c r="P13" s="16"/>
      <c r="Q13" s="14"/>
      <c r="R13" s="15">
        <f t="shared" si="3"/>
        <v>1</v>
      </c>
    </row>
    <row r="14" spans="1:18" ht="15.75" thickBot="1" x14ac:dyDescent="0.3">
      <c r="A14" s="34"/>
      <c r="B14" s="36"/>
      <c r="C14" s="16" t="s">
        <v>24</v>
      </c>
      <c r="D14" s="16">
        <v>1</v>
      </c>
      <c r="E14" s="16">
        <v>57</v>
      </c>
      <c r="F14" s="16">
        <v>1</v>
      </c>
      <c r="G14" s="12">
        <f t="shared" si="0"/>
        <v>1.7543859649122806E-2</v>
      </c>
      <c r="H14" s="16">
        <v>8</v>
      </c>
      <c r="I14" s="13">
        <f t="shared" si="1"/>
        <v>0.14035087719298245</v>
      </c>
      <c r="J14" s="16">
        <v>34</v>
      </c>
      <c r="K14" s="12">
        <f t="shared" si="2"/>
        <v>0.59649122807017541</v>
      </c>
      <c r="L14" s="16">
        <v>13</v>
      </c>
      <c r="M14" s="12">
        <f t="shared" si="4"/>
        <v>0.22807017543859648</v>
      </c>
      <c r="N14" s="16">
        <v>1</v>
      </c>
      <c r="O14" s="12">
        <f t="shared" si="5"/>
        <v>1.7543859649122806E-2</v>
      </c>
      <c r="P14" s="16"/>
      <c r="Q14" s="14"/>
      <c r="R14" s="15">
        <f t="shared" si="3"/>
        <v>1</v>
      </c>
    </row>
    <row r="15" spans="1:18" ht="15.75" thickBot="1" x14ac:dyDescent="0.3">
      <c r="A15" s="34"/>
      <c r="B15" s="36"/>
      <c r="C15" s="16" t="s">
        <v>24</v>
      </c>
      <c r="D15" s="16">
        <v>2</v>
      </c>
      <c r="E15" s="16">
        <v>52</v>
      </c>
      <c r="F15" s="16">
        <v>4</v>
      </c>
      <c r="G15" s="12">
        <f t="shared" si="0"/>
        <v>7.6923076923076927E-2</v>
      </c>
      <c r="H15" s="16">
        <v>13</v>
      </c>
      <c r="I15" s="13">
        <f t="shared" si="1"/>
        <v>0.25</v>
      </c>
      <c r="J15" s="16">
        <v>18</v>
      </c>
      <c r="K15" s="12">
        <f t="shared" si="2"/>
        <v>0.34615384615384615</v>
      </c>
      <c r="L15" s="16">
        <v>10</v>
      </c>
      <c r="M15" s="12">
        <f t="shared" si="4"/>
        <v>0.19230769230769232</v>
      </c>
      <c r="N15" s="16">
        <v>7</v>
      </c>
      <c r="O15" s="12">
        <f t="shared" si="5"/>
        <v>0.13461538461538461</v>
      </c>
      <c r="P15" s="16"/>
      <c r="Q15" s="14"/>
      <c r="R15" s="15">
        <f t="shared" si="3"/>
        <v>1</v>
      </c>
    </row>
    <row r="16" spans="1:18" ht="15.75" thickBot="1" x14ac:dyDescent="0.3">
      <c r="A16" s="34"/>
      <c r="B16" s="36"/>
      <c r="C16" s="16" t="s">
        <v>24</v>
      </c>
      <c r="D16" s="16">
        <v>3</v>
      </c>
      <c r="E16" s="16">
        <v>21</v>
      </c>
      <c r="F16" s="16"/>
      <c r="G16" s="12"/>
      <c r="H16" s="16">
        <v>9</v>
      </c>
      <c r="I16" s="13">
        <f t="shared" si="1"/>
        <v>0.42857142857142855</v>
      </c>
      <c r="J16" s="16">
        <v>9</v>
      </c>
      <c r="K16" s="12">
        <f t="shared" si="2"/>
        <v>0.42857142857142855</v>
      </c>
      <c r="L16" s="16">
        <v>2</v>
      </c>
      <c r="M16" s="12">
        <f t="shared" si="4"/>
        <v>9.5238095238095233E-2</v>
      </c>
      <c r="N16" s="16">
        <v>1</v>
      </c>
      <c r="O16" s="12">
        <f t="shared" si="5"/>
        <v>4.7619047619047616E-2</v>
      </c>
      <c r="P16" s="16"/>
      <c r="Q16" s="14"/>
      <c r="R16" s="15">
        <f t="shared" si="3"/>
        <v>1</v>
      </c>
    </row>
    <row r="17" spans="1:18" ht="15.75" thickBot="1" x14ac:dyDescent="0.3">
      <c r="A17" s="34"/>
      <c r="B17" s="36"/>
      <c r="C17" s="16" t="s">
        <v>24</v>
      </c>
      <c r="D17" s="16">
        <v>4</v>
      </c>
      <c r="E17" s="16">
        <v>33</v>
      </c>
      <c r="F17" s="16"/>
      <c r="G17" s="12"/>
      <c r="H17" s="16">
        <v>11</v>
      </c>
      <c r="I17" s="13">
        <f t="shared" si="1"/>
        <v>0.33333333333333331</v>
      </c>
      <c r="J17" s="16">
        <v>21</v>
      </c>
      <c r="K17" s="12">
        <f t="shared" si="2"/>
        <v>0.63636363636363635</v>
      </c>
      <c r="L17" s="16">
        <v>1</v>
      </c>
      <c r="M17" s="12">
        <f t="shared" si="4"/>
        <v>3.0303030303030304E-2</v>
      </c>
      <c r="N17" s="16"/>
      <c r="O17" s="12"/>
      <c r="P17" s="16"/>
      <c r="Q17" s="14"/>
      <c r="R17" s="15">
        <f t="shared" si="3"/>
        <v>1</v>
      </c>
    </row>
    <row r="18" spans="1:18" ht="15.75" thickBot="1" x14ac:dyDescent="0.3">
      <c r="A18" s="34"/>
      <c r="B18" s="36"/>
      <c r="C18" s="16" t="s">
        <v>25</v>
      </c>
      <c r="D18" s="16">
        <v>1</v>
      </c>
      <c r="E18" s="16">
        <v>23</v>
      </c>
      <c r="F18" s="16"/>
      <c r="G18" s="12"/>
      <c r="H18" s="16">
        <v>1</v>
      </c>
      <c r="I18" s="13">
        <f t="shared" si="1"/>
        <v>4.3478260869565216E-2</v>
      </c>
      <c r="J18" s="16">
        <v>19</v>
      </c>
      <c r="K18" s="12">
        <f t="shared" si="2"/>
        <v>0.82608695652173914</v>
      </c>
      <c r="L18" s="16">
        <v>2</v>
      </c>
      <c r="M18" s="12">
        <f t="shared" si="4"/>
        <v>8.6956521739130432E-2</v>
      </c>
      <c r="N18" s="16"/>
      <c r="O18" s="12"/>
      <c r="P18" s="16">
        <v>1</v>
      </c>
      <c r="Q18" s="14">
        <f t="shared" si="6"/>
        <v>4.3478260869565216E-2</v>
      </c>
      <c r="R18" s="15">
        <f t="shared" si="3"/>
        <v>1</v>
      </c>
    </row>
    <row r="19" spans="1:18" ht="15.75" thickBot="1" x14ac:dyDescent="0.3">
      <c r="A19" s="34"/>
      <c r="B19" s="36"/>
      <c r="C19" s="16" t="s">
        <v>25</v>
      </c>
      <c r="D19" s="16">
        <v>2</v>
      </c>
      <c r="E19" s="16">
        <v>20</v>
      </c>
      <c r="F19" s="16"/>
      <c r="G19" s="12"/>
      <c r="H19" s="16">
        <v>4</v>
      </c>
      <c r="I19" s="13">
        <f t="shared" si="1"/>
        <v>0.2</v>
      </c>
      <c r="J19" s="16">
        <v>14</v>
      </c>
      <c r="K19" s="12">
        <f t="shared" si="2"/>
        <v>0.7</v>
      </c>
      <c r="L19" s="16"/>
      <c r="M19" s="12"/>
      <c r="N19" s="16">
        <v>2</v>
      </c>
      <c r="O19" s="12">
        <f t="shared" si="5"/>
        <v>0.1</v>
      </c>
      <c r="P19" s="16"/>
      <c r="Q19" s="14"/>
      <c r="R19" s="15">
        <f t="shared" si="3"/>
        <v>0.99999999999999989</v>
      </c>
    </row>
    <row r="20" spans="1:18" ht="15.75" thickBot="1" x14ac:dyDescent="0.3">
      <c r="A20" s="34"/>
      <c r="B20" s="37"/>
      <c r="C20" s="17" t="s">
        <v>25</v>
      </c>
      <c r="D20" s="17">
        <v>3</v>
      </c>
      <c r="E20" s="17">
        <v>27</v>
      </c>
      <c r="F20" s="17"/>
      <c r="G20" s="12"/>
      <c r="H20" s="17">
        <v>2</v>
      </c>
      <c r="I20" s="13">
        <f t="shared" si="1"/>
        <v>7.407407407407407E-2</v>
      </c>
      <c r="J20" s="17">
        <v>23</v>
      </c>
      <c r="K20" s="12">
        <f t="shared" si="2"/>
        <v>0.85185185185185186</v>
      </c>
      <c r="L20" s="17">
        <v>1</v>
      </c>
      <c r="M20" s="12">
        <f t="shared" si="4"/>
        <v>3.7037037037037035E-2</v>
      </c>
      <c r="N20" s="17">
        <v>1</v>
      </c>
      <c r="O20" s="12">
        <f t="shared" si="5"/>
        <v>3.7037037037037035E-2</v>
      </c>
      <c r="P20" s="17"/>
      <c r="Q20" s="14"/>
      <c r="R20" s="15">
        <f t="shared" si="3"/>
        <v>1</v>
      </c>
    </row>
    <row r="21" spans="1:18" ht="15.75" thickBot="1" x14ac:dyDescent="0.3">
      <c r="A21" s="34"/>
      <c r="B21" s="35" t="s">
        <v>26</v>
      </c>
      <c r="C21" s="11" t="s">
        <v>27</v>
      </c>
      <c r="D21" s="11">
        <v>1</v>
      </c>
      <c r="E21" s="11">
        <v>197</v>
      </c>
      <c r="F21" s="11">
        <v>12</v>
      </c>
      <c r="G21" s="12">
        <f t="shared" si="0"/>
        <v>6.0913705583756347E-2</v>
      </c>
      <c r="H21" s="11">
        <v>65</v>
      </c>
      <c r="I21" s="13">
        <f t="shared" si="1"/>
        <v>0.32994923857868019</v>
      </c>
      <c r="J21" s="11">
        <v>104</v>
      </c>
      <c r="K21" s="12">
        <f t="shared" si="2"/>
        <v>0.52791878172588835</v>
      </c>
      <c r="L21" s="11">
        <v>13</v>
      </c>
      <c r="M21" s="12">
        <f t="shared" si="4"/>
        <v>6.5989847715736044E-2</v>
      </c>
      <c r="N21" s="11">
        <v>3</v>
      </c>
      <c r="O21" s="12">
        <f t="shared" si="5"/>
        <v>1.5228426395939087E-2</v>
      </c>
      <c r="P21" s="11"/>
      <c r="Q21" s="14"/>
      <c r="R21" s="15">
        <f t="shared" si="3"/>
        <v>1</v>
      </c>
    </row>
    <row r="22" spans="1:18" ht="15.75" thickBot="1" x14ac:dyDescent="0.3">
      <c r="A22" s="34"/>
      <c r="B22" s="36"/>
      <c r="C22" s="16" t="s">
        <v>27</v>
      </c>
      <c r="D22" s="16">
        <v>2</v>
      </c>
      <c r="E22" s="16">
        <v>208</v>
      </c>
      <c r="F22" s="16">
        <v>18</v>
      </c>
      <c r="G22" s="12">
        <f t="shared" si="0"/>
        <v>8.6538461538461536E-2</v>
      </c>
      <c r="H22" s="16">
        <v>66</v>
      </c>
      <c r="I22" s="13">
        <f t="shared" si="1"/>
        <v>0.31730769230769229</v>
      </c>
      <c r="J22" s="16">
        <v>96</v>
      </c>
      <c r="K22" s="12">
        <f t="shared" si="2"/>
        <v>0.46153846153846156</v>
      </c>
      <c r="L22" s="16">
        <v>24</v>
      </c>
      <c r="M22" s="12">
        <f t="shared" si="4"/>
        <v>0.11538461538461539</v>
      </c>
      <c r="N22" s="16">
        <v>3</v>
      </c>
      <c r="O22" s="12">
        <f t="shared" si="5"/>
        <v>1.4423076923076924E-2</v>
      </c>
      <c r="P22" s="16">
        <v>1</v>
      </c>
      <c r="Q22" s="14">
        <f t="shared" si="6"/>
        <v>4.807692307692308E-3</v>
      </c>
      <c r="R22" s="15">
        <f t="shared" si="3"/>
        <v>1</v>
      </c>
    </row>
    <row r="23" spans="1:18" ht="15.75" thickBot="1" x14ac:dyDescent="0.3">
      <c r="A23" s="34"/>
      <c r="B23" s="36"/>
      <c r="C23" s="16" t="s">
        <v>27</v>
      </c>
      <c r="D23" s="16">
        <v>3</v>
      </c>
      <c r="E23" s="16">
        <v>101</v>
      </c>
      <c r="F23" s="16">
        <v>2</v>
      </c>
      <c r="G23" s="12">
        <f t="shared" si="0"/>
        <v>1.9801980198019802E-2</v>
      </c>
      <c r="H23" s="16">
        <v>24</v>
      </c>
      <c r="I23" s="13">
        <f t="shared" si="1"/>
        <v>0.23762376237623761</v>
      </c>
      <c r="J23" s="16">
        <v>70</v>
      </c>
      <c r="K23" s="12">
        <f t="shared" si="2"/>
        <v>0.69306930693069302</v>
      </c>
      <c r="L23" s="16">
        <v>1</v>
      </c>
      <c r="M23" s="12">
        <f t="shared" si="4"/>
        <v>9.9009900990099011E-3</v>
      </c>
      <c r="N23" s="16">
        <v>4</v>
      </c>
      <c r="O23" s="12">
        <f t="shared" si="5"/>
        <v>3.9603960396039604E-2</v>
      </c>
      <c r="P23" s="16"/>
      <c r="Q23" s="14"/>
      <c r="R23" s="15">
        <f t="shared" si="3"/>
        <v>1</v>
      </c>
    </row>
    <row r="24" spans="1:18" ht="15.75" thickBot="1" x14ac:dyDescent="0.3">
      <c r="A24" s="34"/>
      <c r="B24" s="36"/>
      <c r="C24" s="16" t="s">
        <v>27</v>
      </c>
      <c r="D24" s="16">
        <v>4</v>
      </c>
      <c r="E24" s="16">
        <v>126</v>
      </c>
      <c r="F24" s="16">
        <v>16</v>
      </c>
      <c r="G24" s="12">
        <f t="shared" si="0"/>
        <v>0.12698412698412698</v>
      </c>
      <c r="H24" s="16">
        <v>50</v>
      </c>
      <c r="I24" s="13">
        <f t="shared" si="1"/>
        <v>0.3968253968253968</v>
      </c>
      <c r="J24" s="16">
        <v>50</v>
      </c>
      <c r="K24" s="12">
        <f t="shared" si="2"/>
        <v>0.3968253968253968</v>
      </c>
      <c r="L24" s="16">
        <v>5</v>
      </c>
      <c r="M24" s="12">
        <f t="shared" si="4"/>
        <v>3.968253968253968E-2</v>
      </c>
      <c r="N24" s="16">
        <v>1</v>
      </c>
      <c r="O24" s="12">
        <f t="shared" si="5"/>
        <v>7.9365079365079361E-3</v>
      </c>
      <c r="P24" s="16">
        <v>4</v>
      </c>
      <c r="Q24" s="14">
        <f t="shared" si="6"/>
        <v>3.1746031746031744E-2</v>
      </c>
      <c r="R24" s="15">
        <f t="shared" si="3"/>
        <v>0.99999999999999978</v>
      </c>
    </row>
    <row r="25" spans="1:18" ht="15.75" thickBot="1" x14ac:dyDescent="0.3">
      <c r="A25" s="34"/>
      <c r="B25" s="36"/>
      <c r="C25" s="16" t="s">
        <v>28</v>
      </c>
      <c r="D25" s="16">
        <v>1</v>
      </c>
      <c r="E25" s="16">
        <v>92</v>
      </c>
      <c r="F25" s="16">
        <v>2</v>
      </c>
      <c r="G25" s="12">
        <f t="shared" si="0"/>
        <v>2.1739130434782608E-2</v>
      </c>
      <c r="H25" s="16">
        <v>39</v>
      </c>
      <c r="I25" s="13">
        <f t="shared" si="1"/>
        <v>0.42391304347826086</v>
      </c>
      <c r="J25" s="16">
        <v>44</v>
      </c>
      <c r="K25" s="12">
        <f t="shared" si="2"/>
        <v>0.47826086956521741</v>
      </c>
      <c r="L25" s="16">
        <v>6</v>
      </c>
      <c r="M25" s="12">
        <f t="shared" si="4"/>
        <v>6.5217391304347824E-2</v>
      </c>
      <c r="N25" s="16">
        <v>1</v>
      </c>
      <c r="O25" s="12">
        <f t="shared" si="5"/>
        <v>1.0869565217391304E-2</v>
      </c>
      <c r="P25" s="16"/>
      <c r="Q25" s="14"/>
      <c r="R25" s="15">
        <f t="shared" si="3"/>
        <v>1</v>
      </c>
    </row>
    <row r="26" spans="1:18" ht="15.75" thickBot="1" x14ac:dyDescent="0.3">
      <c r="A26" s="34"/>
      <c r="B26" s="36"/>
      <c r="C26" s="16" t="s">
        <v>28</v>
      </c>
      <c r="D26" s="16">
        <v>2</v>
      </c>
      <c r="E26" s="16">
        <v>80</v>
      </c>
      <c r="F26" s="16">
        <v>6</v>
      </c>
      <c r="G26" s="12">
        <f t="shared" si="0"/>
        <v>7.4999999999999997E-2</v>
      </c>
      <c r="H26" s="16">
        <v>37</v>
      </c>
      <c r="I26" s="13">
        <f t="shared" si="1"/>
        <v>0.46250000000000002</v>
      </c>
      <c r="J26" s="16">
        <v>32</v>
      </c>
      <c r="K26" s="12">
        <f t="shared" si="2"/>
        <v>0.4</v>
      </c>
      <c r="L26" s="16">
        <v>4</v>
      </c>
      <c r="M26" s="12">
        <f t="shared" si="4"/>
        <v>0.05</v>
      </c>
      <c r="N26" s="16"/>
      <c r="O26" s="12"/>
      <c r="P26" s="16">
        <v>1</v>
      </c>
      <c r="Q26" s="14">
        <f t="shared" si="6"/>
        <v>1.2500000000000001E-2</v>
      </c>
      <c r="R26" s="15">
        <f t="shared" si="3"/>
        <v>1</v>
      </c>
    </row>
    <row r="27" spans="1:18" ht="15.75" thickBot="1" x14ac:dyDescent="0.3">
      <c r="A27" s="34"/>
      <c r="B27" s="36"/>
      <c r="C27" s="16" t="s">
        <v>28</v>
      </c>
      <c r="D27" s="16">
        <v>3</v>
      </c>
      <c r="E27" s="16">
        <v>63</v>
      </c>
      <c r="F27" s="16">
        <v>1</v>
      </c>
      <c r="G27" s="12">
        <f t="shared" si="0"/>
        <v>1.5873015873015872E-2</v>
      </c>
      <c r="H27" s="16">
        <v>20</v>
      </c>
      <c r="I27" s="13">
        <f t="shared" si="1"/>
        <v>0.31746031746031744</v>
      </c>
      <c r="J27" s="16">
        <v>35</v>
      </c>
      <c r="K27" s="12">
        <f t="shared" si="2"/>
        <v>0.55555555555555558</v>
      </c>
      <c r="L27" s="16">
        <v>7</v>
      </c>
      <c r="M27" s="12">
        <f t="shared" si="4"/>
        <v>0.1111111111111111</v>
      </c>
      <c r="N27" s="16"/>
      <c r="O27" s="12"/>
      <c r="P27" s="16"/>
      <c r="Q27" s="14"/>
      <c r="R27" s="15">
        <f t="shared" si="3"/>
        <v>1</v>
      </c>
    </row>
    <row r="28" spans="1:18" ht="15.75" thickBot="1" x14ac:dyDescent="0.3">
      <c r="A28" s="34"/>
      <c r="B28" s="36"/>
      <c r="C28" s="16" t="s">
        <v>28</v>
      </c>
      <c r="D28" s="16">
        <v>4</v>
      </c>
      <c r="E28" s="16">
        <v>67</v>
      </c>
      <c r="F28" s="16">
        <v>4</v>
      </c>
      <c r="G28" s="12">
        <f t="shared" si="0"/>
        <v>5.9701492537313432E-2</v>
      </c>
      <c r="H28" s="16">
        <v>27</v>
      </c>
      <c r="I28" s="13">
        <f t="shared" si="1"/>
        <v>0.40298507462686567</v>
      </c>
      <c r="J28" s="16">
        <v>32</v>
      </c>
      <c r="K28" s="12">
        <f t="shared" si="2"/>
        <v>0.47761194029850745</v>
      </c>
      <c r="L28" s="16">
        <v>3</v>
      </c>
      <c r="M28" s="12">
        <f t="shared" si="4"/>
        <v>4.4776119402985072E-2</v>
      </c>
      <c r="N28" s="16"/>
      <c r="O28" s="12"/>
      <c r="P28" s="16">
        <v>1</v>
      </c>
      <c r="Q28" s="14">
        <f t="shared" si="6"/>
        <v>1.4925373134328358E-2</v>
      </c>
      <c r="R28" s="15">
        <f t="shared" si="3"/>
        <v>1</v>
      </c>
    </row>
    <row r="29" spans="1:18" ht="15.75" thickBot="1" x14ac:dyDescent="0.3">
      <c r="A29" s="34"/>
      <c r="B29" s="36"/>
      <c r="C29" s="16" t="s">
        <v>29</v>
      </c>
      <c r="D29" s="16">
        <v>1</v>
      </c>
      <c r="E29" s="16">
        <v>40</v>
      </c>
      <c r="F29" s="16">
        <v>6</v>
      </c>
      <c r="G29" s="12">
        <f t="shared" si="0"/>
        <v>0.15</v>
      </c>
      <c r="H29" s="16">
        <v>10</v>
      </c>
      <c r="I29" s="13">
        <f t="shared" si="1"/>
        <v>0.25</v>
      </c>
      <c r="J29" s="16">
        <v>22</v>
      </c>
      <c r="K29" s="12">
        <f t="shared" si="2"/>
        <v>0.55000000000000004</v>
      </c>
      <c r="L29" s="16">
        <v>1</v>
      </c>
      <c r="M29" s="12">
        <f t="shared" si="4"/>
        <v>2.5000000000000001E-2</v>
      </c>
      <c r="N29" s="16">
        <v>1</v>
      </c>
      <c r="O29" s="12">
        <f t="shared" si="5"/>
        <v>2.5000000000000001E-2</v>
      </c>
      <c r="P29" s="16"/>
      <c r="Q29" s="14"/>
      <c r="R29" s="15">
        <f t="shared" si="3"/>
        <v>1</v>
      </c>
    </row>
    <row r="30" spans="1:18" ht="15.75" thickBot="1" x14ac:dyDescent="0.3">
      <c r="A30" s="34"/>
      <c r="B30" s="36"/>
      <c r="C30" s="16" t="s">
        <v>29</v>
      </c>
      <c r="D30" s="16">
        <v>2</v>
      </c>
      <c r="E30" s="16">
        <v>44</v>
      </c>
      <c r="F30" s="16">
        <v>9</v>
      </c>
      <c r="G30" s="12">
        <f t="shared" si="0"/>
        <v>0.20454545454545456</v>
      </c>
      <c r="H30" s="16">
        <v>25</v>
      </c>
      <c r="I30" s="13">
        <f t="shared" si="1"/>
        <v>0.56818181818181823</v>
      </c>
      <c r="J30" s="16">
        <v>8</v>
      </c>
      <c r="K30" s="12">
        <f t="shared" si="2"/>
        <v>0.18181818181818182</v>
      </c>
      <c r="L30" s="16">
        <v>1</v>
      </c>
      <c r="M30" s="12">
        <f t="shared" si="4"/>
        <v>2.2727272727272728E-2</v>
      </c>
      <c r="N30" s="16">
        <v>1</v>
      </c>
      <c r="O30" s="12">
        <f t="shared" si="5"/>
        <v>2.2727272727272728E-2</v>
      </c>
      <c r="P30" s="16"/>
      <c r="Q30" s="14"/>
      <c r="R30" s="15">
        <f t="shared" si="3"/>
        <v>1</v>
      </c>
    </row>
    <row r="31" spans="1:18" ht="15.75" thickBot="1" x14ac:dyDescent="0.3">
      <c r="A31" s="34"/>
      <c r="B31" s="36"/>
      <c r="C31" s="16" t="s">
        <v>30</v>
      </c>
      <c r="D31" s="16">
        <v>1</v>
      </c>
      <c r="E31" s="16">
        <v>117</v>
      </c>
      <c r="F31" s="16">
        <v>3</v>
      </c>
      <c r="G31" s="12">
        <f t="shared" si="0"/>
        <v>2.564102564102564E-2</v>
      </c>
      <c r="H31" s="16">
        <v>30</v>
      </c>
      <c r="I31" s="13">
        <f t="shared" si="1"/>
        <v>0.25641025641025639</v>
      </c>
      <c r="J31" s="16">
        <v>77</v>
      </c>
      <c r="K31" s="12">
        <f t="shared" si="2"/>
        <v>0.65811965811965811</v>
      </c>
      <c r="L31" s="16">
        <v>6</v>
      </c>
      <c r="M31" s="12">
        <f t="shared" si="4"/>
        <v>5.128205128205128E-2</v>
      </c>
      <c r="N31" s="16">
        <v>1</v>
      </c>
      <c r="O31" s="12">
        <f t="shared" si="5"/>
        <v>8.5470085470085479E-3</v>
      </c>
      <c r="P31" s="16"/>
      <c r="Q31" s="14"/>
      <c r="R31" s="15">
        <f t="shared" si="3"/>
        <v>1</v>
      </c>
    </row>
    <row r="32" spans="1:18" ht="15.75" thickBot="1" x14ac:dyDescent="0.3">
      <c r="A32" s="34"/>
      <c r="B32" s="36"/>
      <c r="C32" s="16" t="s">
        <v>30</v>
      </c>
      <c r="D32" s="16">
        <v>2</v>
      </c>
      <c r="E32" s="16">
        <v>139</v>
      </c>
      <c r="F32" s="16">
        <v>5</v>
      </c>
      <c r="G32" s="12">
        <f t="shared" si="0"/>
        <v>3.5971223021582732E-2</v>
      </c>
      <c r="H32" s="16">
        <v>41</v>
      </c>
      <c r="I32" s="13">
        <f t="shared" si="1"/>
        <v>0.29496402877697842</v>
      </c>
      <c r="J32" s="16">
        <v>85</v>
      </c>
      <c r="K32" s="12">
        <f t="shared" si="2"/>
        <v>0.61151079136690645</v>
      </c>
      <c r="L32" s="16">
        <v>7</v>
      </c>
      <c r="M32" s="12">
        <f t="shared" si="4"/>
        <v>5.0359712230215826E-2</v>
      </c>
      <c r="N32" s="16"/>
      <c r="O32" s="12"/>
      <c r="P32" s="16">
        <v>1</v>
      </c>
      <c r="Q32" s="14">
        <f t="shared" si="6"/>
        <v>7.1942446043165471E-3</v>
      </c>
      <c r="R32" s="15">
        <f t="shared" si="3"/>
        <v>0.99999999999999989</v>
      </c>
    </row>
    <row r="33" spans="1:18" ht="15.75" thickBot="1" x14ac:dyDescent="0.3">
      <c r="A33" s="34"/>
      <c r="B33" s="36"/>
      <c r="C33" s="16" t="s">
        <v>30</v>
      </c>
      <c r="D33" s="16">
        <v>3</v>
      </c>
      <c r="E33" s="16">
        <v>105</v>
      </c>
      <c r="F33" s="16">
        <v>3</v>
      </c>
      <c r="G33" s="12">
        <f t="shared" si="0"/>
        <v>2.8571428571428571E-2</v>
      </c>
      <c r="H33" s="16">
        <v>38</v>
      </c>
      <c r="I33" s="13">
        <f t="shared" si="1"/>
        <v>0.3619047619047619</v>
      </c>
      <c r="J33" s="16">
        <v>58</v>
      </c>
      <c r="K33" s="12">
        <f t="shared" si="2"/>
        <v>0.55238095238095242</v>
      </c>
      <c r="L33" s="16">
        <v>3</v>
      </c>
      <c r="M33" s="12">
        <f t="shared" si="4"/>
        <v>2.8571428571428571E-2</v>
      </c>
      <c r="N33" s="16">
        <v>3</v>
      </c>
      <c r="O33" s="12">
        <f t="shared" si="5"/>
        <v>2.8571428571428571E-2</v>
      </c>
      <c r="P33" s="16"/>
      <c r="Q33" s="14"/>
      <c r="R33" s="15">
        <f t="shared" si="3"/>
        <v>1</v>
      </c>
    </row>
    <row r="34" spans="1:18" ht="15.75" thickBot="1" x14ac:dyDescent="0.3">
      <c r="A34" s="34"/>
      <c r="B34" s="36"/>
      <c r="C34" s="18" t="s">
        <v>30</v>
      </c>
      <c r="D34" s="18">
        <v>4</v>
      </c>
      <c r="E34" s="18">
        <v>109</v>
      </c>
      <c r="F34" s="18">
        <v>14</v>
      </c>
      <c r="G34" s="12">
        <f t="shared" si="0"/>
        <v>0.12844036697247707</v>
      </c>
      <c r="H34" s="18">
        <v>35</v>
      </c>
      <c r="I34" s="13">
        <f t="shared" si="1"/>
        <v>0.32110091743119268</v>
      </c>
      <c r="J34" s="18">
        <v>56</v>
      </c>
      <c r="K34" s="12">
        <f t="shared" si="2"/>
        <v>0.51376146788990829</v>
      </c>
      <c r="L34" s="18">
        <v>3</v>
      </c>
      <c r="M34" s="12">
        <f t="shared" si="4"/>
        <v>2.7522935779816515E-2</v>
      </c>
      <c r="N34" s="18">
        <v>1</v>
      </c>
      <c r="O34" s="12">
        <f t="shared" si="5"/>
        <v>9.1743119266055051E-3</v>
      </c>
      <c r="P34" s="18"/>
      <c r="Q34" s="14"/>
      <c r="R34" s="15">
        <f t="shared" si="3"/>
        <v>1</v>
      </c>
    </row>
    <row r="35" spans="1:18" ht="15.75" thickBot="1" x14ac:dyDescent="0.3">
      <c r="A35" s="38" t="s">
        <v>31</v>
      </c>
      <c r="B35" s="35" t="s">
        <v>32</v>
      </c>
      <c r="C35" s="11" t="s">
        <v>33</v>
      </c>
      <c r="D35" s="11">
        <v>1</v>
      </c>
      <c r="E35" s="11">
        <v>17</v>
      </c>
      <c r="F35" s="11"/>
      <c r="G35" s="12"/>
      <c r="H35" s="11">
        <v>3</v>
      </c>
      <c r="I35" s="13">
        <f t="shared" si="1"/>
        <v>0.17647058823529413</v>
      </c>
      <c r="J35" s="11">
        <v>12</v>
      </c>
      <c r="K35" s="12">
        <f t="shared" si="2"/>
        <v>0.70588235294117652</v>
      </c>
      <c r="L35" s="11">
        <v>2</v>
      </c>
      <c r="M35" s="12">
        <f t="shared" si="4"/>
        <v>0.11764705882352941</v>
      </c>
      <c r="N35" s="11"/>
      <c r="O35" s="12"/>
      <c r="P35" s="11"/>
      <c r="Q35" s="14"/>
      <c r="R35" s="15">
        <f t="shared" si="3"/>
        <v>1</v>
      </c>
    </row>
    <row r="36" spans="1:18" ht="15.75" thickBot="1" x14ac:dyDescent="0.3">
      <c r="A36" s="39"/>
      <c r="B36" s="36"/>
      <c r="C36" s="16" t="s">
        <v>33</v>
      </c>
      <c r="D36" s="16">
        <v>2</v>
      </c>
      <c r="E36" s="16">
        <v>17</v>
      </c>
      <c r="F36" s="16"/>
      <c r="G36" s="12"/>
      <c r="H36" s="16">
        <v>1</v>
      </c>
      <c r="I36" s="13">
        <f t="shared" si="1"/>
        <v>5.8823529411764705E-2</v>
      </c>
      <c r="J36" s="16">
        <v>11</v>
      </c>
      <c r="K36" s="12">
        <f t="shared" si="2"/>
        <v>0.6470588235294118</v>
      </c>
      <c r="L36" s="16">
        <v>5</v>
      </c>
      <c r="M36" s="12">
        <f t="shared" si="4"/>
        <v>0.29411764705882354</v>
      </c>
      <c r="N36" s="16"/>
      <c r="O36" s="12"/>
      <c r="P36" s="16"/>
      <c r="Q36" s="14"/>
      <c r="R36" s="15">
        <f t="shared" si="3"/>
        <v>1</v>
      </c>
    </row>
    <row r="37" spans="1:18" ht="15.75" thickBot="1" x14ac:dyDescent="0.3">
      <c r="A37" s="39"/>
      <c r="B37" s="36"/>
      <c r="C37" s="16" t="s">
        <v>33</v>
      </c>
      <c r="D37" s="16">
        <v>3</v>
      </c>
      <c r="E37" s="16">
        <v>16</v>
      </c>
      <c r="F37" s="16">
        <v>1</v>
      </c>
      <c r="G37" s="12">
        <f t="shared" si="0"/>
        <v>6.25E-2</v>
      </c>
      <c r="H37" s="16">
        <v>4</v>
      </c>
      <c r="I37" s="13">
        <f t="shared" si="1"/>
        <v>0.25</v>
      </c>
      <c r="J37" s="16">
        <v>9</v>
      </c>
      <c r="K37" s="12">
        <f t="shared" si="2"/>
        <v>0.5625</v>
      </c>
      <c r="L37" s="16">
        <v>2</v>
      </c>
      <c r="M37" s="12">
        <f t="shared" si="4"/>
        <v>0.125</v>
      </c>
      <c r="N37" s="16"/>
      <c r="O37" s="12"/>
      <c r="P37" s="16"/>
      <c r="Q37" s="14"/>
      <c r="R37" s="15">
        <f t="shared" si="3"/>
        <v>1</v>
      </c>
    </row>
    <row r="38" spans="1:18" ht="15.75" thickBot="1" x14ac:dyDescent="0.3">
      <c r="A38" s="39"/>
      <c r="B38" s="36"/>
      <c r="C38" s="16" t="s">
        <v>33</v>
      </c>
      <c r="D38" s="16">
        <v>4</v>
      </c>
      <c r="E38" s="16">
        <v>17</v>
      </c>
      <c r="F38" s="16"/>
      <c r="G38" s="12"/>
      <c r="H38" s="16">
        <v>5</v>
      </c>
      <c r="I38" s="13">
        <f t="shared" si="1"/>
        <v>0.29411764705882354</v>
      </c>
      <c r="J38" s="16">
        <v>12</v>
      </c>
      <c r="K38" s="12">
        <f t="shared" si="2"/>
        <v>0.70588235294117652</v>
      </c>
      <c r="L38" s="16"/>
      <c r="M38" s="12"/>
      <c r="N38" s="16"/>
      <c r="O38" s="12"/>
      <c r="P38" s="16"/>
      <c r="Q38" s="14"/>
      <c r="R38" s="15">
        <f t="shared" si="3"/>
        <v>1</v>
      </c>
    </row>
    <row r="39" spans="1:18" ht="15.75" thickBot="1" x14ac:dyDescent="0.3">
      <c r="A39" s="39"/>
      <c r="B39" s="36"/>
      <c r="C39" s="16" t="s">
        <v>34</v>
      </c>
      <c r="D39" s="16">
        <v>1</v>
      </c>
      <c r="E39" s="16">
        <v>14</v>
      </c>
      <c r="F39" s="16"/>
      <c r="G39" s="12"/>
      <c r="H39" s="16">
        <v>2</v>
      </c>
      <c r="I39" s="13">
        <f t="shared" si="1"/>
        <v>0.14285714285714285</v>
      </c>
      <c r="J39" s="16">
        <v>11</v>
      </c>
      <c r="K39" s="12">
        <f t="shared" si="2"/>
        <v>0.7857142857142857</v>
      </c>
      <c r="L39" s="16">
        <v>1</v>
      </c>
      <c r="M39" s="12">
        <f t="shared" si="4"/>
        <v>7.1428571428571425E-2</v>
      </c>
      <c r="N39" s="16"/>
      <c r="O39" s="12"/>
      <c r="P39" s="16"/>
      <c r="Q39" s="14"/>
      <c r="R39" s="15">
        <f t="shared" si="3"/>
        <v>1</v>
      </c>
    </row>
    <row r="40" spans="1:18" ht="15.75" thickBot="1" x14ac:dyDescent="0.3">
      <c r="A40" s="39"/>
      <c r="B40" s="36"/>
      <c r="C40" s="16" t="s">
        <v>34</v>
      </c>
      <c r="D40" s="16">
        <v>2</v>
      </c>
      <c r="E40" s="16">
        <v>16</v>
      </c>
      <c r="F40" s="16"/>
      <c r="G40" s="12"/>
      <c r="H40" s="16">
        <v>5</v>
      </c>
      <c r="I40" s="13">
        <f t="shared" si="1"/>
        <v>0.3125</v>
      </c>
      <c r="J40" s="16">
        <v>5</v>
      </c>
      <c r="K40" s="12">
        <f t="shared" si="2"/>
        <v>0.3125</v>
      </c>
      <c r="L40" s="16">
        <v>3</v>
      </c>
      <c r="M40" s="12">
        <f t="shared" si="4"/>
        <v>0.1875</v>
      </c>
      <c r="N40" s="16">
        <v>3</v>
      </c>
      <c r="O40" s="12">
        <f t="shared" si="5"/>
        <v>0.1875</v>
      </c>
      <c r="P40" s="16"/>
      <c r="Q40" s="14"/>
      <c r="R40" s="15">
        <f t="shared" si="3"/>
        <v>1</v>
      </c>
    </row>
    <row r="41" spans="1:18" ht="15.75" thickBot="1" x14ac:dyDescent="0.3">
      <c r="A41" s="39"/>
      <c r="B41" s="36"/>
      <c r="C41" s="16" t="s">
        <v>34</v>
      </c>
      <c r="D41" s="16">
        <v>3</v>
      </c>
      <c r="E41" s="16">
        <v>21</v>
      </c>
      <c r="F41" s="16"/>
      <c r="G41" s="12"/>
      <c r="H41" s="16">
        <v>9</v>
      </c>
      <c r="I41" s="13">
        <f t="shared" si="1"/>
        <v>0.42857142857142855</v>
      </c>
      <c r="J41" s="16">
        <v>12</v>
      </c>
      <c r="K41" s="12">
        <f t="shared" si="2"/>
        <v>0.5714285714285714</v>
      </c>
      <c r="L41" s="16"/>
      <c r="M41" s="12"/>
      <c r="N41" s="16"/>
      <c r="O41" s="12"/>
      <c r="P41" s="16"/>
      <c r="Q41" s="14"/>
      <c r="R41" s="15">
        <f t="shared" si="3"/>
        <v>1</v>
      </c>
    </row>
    <row r="42" spans="1:18" ht="15.75" thickBot="1" x14ac:dyDescent="0.3">
      <c r="A42" s="39"/>
      <c r="B42" s="36"/>
      <c r="C42" s="16" t="s">
        <v>34</v>
      </c>
      <c r="D42" s="16">
        <v>4</v>
      </c>
      <c r="E42" s="16">
        <v>21</v>
      </c>
      <c r="F42" s="16">
        <v>2</v>
      </c>
      <c r="G42" s="12">
        <f t="shared" si="0"/>
        <v>9.5238095238095233E-2</v>
      </c>
      <c r="H42" s="16">
        <v>6</v>
      </c>
      <c r="I42" s="13">
        <f t="shared" si="1"/>
        <v>0.2857142857142857</v>
      </c>
      <c r="J42" s="16">
        <v>12</v>
      </c>
      <c r="K42" s="12">
        <f t="shared" si="2"/>
        <v>0.5714285714285714</v>
      </c>
      <c r="L42" s="16">
        <v>1</v>
      </c>
      <c r="M42" s="12">
        <f t="shared" si="4"/>
        <v>4.7619047619047616E-2</v>
      </c>
      <c r="N42" s="16"/>
      <c r="O42" s="12"/>
      <c r="P42" s="16"/>
      <c r="Q42" s="14"/>
      <c r="R42" s="15">
        <f t="shared" si="3"/>
        <v>1</v>
      </c>
    </row>
    <row r="43" spans="1:18" ht="15.75" thickBot="1" x14ac:dyDescent="0.3">
      <c r="A43" s="39"/>
      <c r="B43" s="36"/>
      <c r="C43" s="16" t="s">
        <v>28</v>
      </c>
      <c r="D43" s="16">
        <v>1</v>
      </c>
      <c r="E43" s="16">
        <v>51</v>
      </c>
      <c r="F43" s="16">
        <v>2</v>
      </c>
      <c r="G43" s="12">
        <f t="shared" si="0"/>
        <v>3.9215686274509803E-2</v>
      </c>
      <c r="H43" s="16">
        <v>18</v>
      </c>
      <c r="I43" s="13">
        <f t="shared" si="1"/>
        <v>0.35294117647058826</v>
      </c>
      <c r="J43" s="16">
        <v>22</v>
      </c>
      <c r="K43" s="12">
        <f t="shared" si="2"/>
        <v>0.43137254901960786</v>
      </c>
      <c r="L43" s="16">
        <v>9</v>
      </c>
      <c r="M43" s="12">
        <f t="shared" si="4"/>
        <v>0.17647058823529413</v>
      </c>
      <c r="N43" s="16"/>
      <c r="O43" s="12"/>
      <c r="P43" s="16"/>
      <c r="Q43" s="14"/>
      <c r="R43" s="15">
        <f t="shared" si="3"/>
        <v>1</v>
      </c>
    </row>
    <row r="44" spans="1:18" ht="15.75" thickBot="1" x14ac:dyDescent="0.3">
      <c r="A44" s="39"/>
      <c r="B44" s="37"/>
      <c r="C44" s="17" t="s">
        <v>28</v>
      </c>
      <c r="D44" s="17">
        <v>2</v>
      </c>
      <c r="E44" s="17">
        <v>31</v>
      </c>
      <c r="F44" s="17"/>
      <c r="G44" s="12"/>
      <c r="H44" s="17">
        <v>11</v>
      </c>
      <c r="I44" s="13">
        <f t="shared" si="1"/>
        <v>0.35483870967741937</v>
      </c>
      <c r="J44" s="17">
        <v>14</v>
      </c>
      <c r="K44" s="12">
        <f t="shared" si="2"/>
        <v>0.45161290322580644</v>
      </c>
      <c r="L44" s="17">
        <v>4</v>
      </c>
      <c r="M44" s="12">
        <f t="shared" si="4"/>
        <v>0.12903225806451613</v>
      </c>
      <c r="N44" s="17">
        <v>2</v>
      </c>
      <c r="O44" s="12">
        <f t="shared" si="5"/>
        <v>6.4516129032258063E-2</v>
      </c>
      <c r="P44" s="17"/>
      <c r="Q44" s="14"/>
      <c r="R44" s="15">
        <f t="shared" si="3"/>
        <v>1</v>
      </c>
    </row>
    <row r="45" spans="1:18" ht="15.75" thickBot="1" x14ac:dyDescent="0.3">
      <c r="A45" s="39"/>
      <c r="B45" s="35" t="s">
        <v>35</v>
      </c>
      <c r="C45" s="11" t="s">
        <v>23</v>
      </c>
      <c r="D45" s="11">
        <v>1</v>
      </c>
      <c r="E45" s="11">
        <v>70</v>
      </c>
      <c r="F45" s="11">
        <v>3</v>
      </c>
      <c r="G45" s="12">
        <f t="shared" si="0"/>
        <v>4.2857142857142858E-2</v>
      </c>
      <c r="H45" s="11">
        <v>19</v>
      </c>
      <c r="I45" s="13">
        <f t="shared" si="1"/>
        <v>0.27142857142857141</v>
      </c>
      <c r="J45" s="11">
        <v>32</v>
      </c>
      <c r="K45" s="12">
        <f t="shared" si="2"/>
        <v>0.45714285714285713</v>
      </c>
      <c r="L45" s="11">
        <v>16</v>
      </c>
      <c r="M45" s="12">
        <f t="shared" si="4"/>
        <v>0.22857142857142856</v>
      </c>
      <c r="N45" s="11"/>
      <c r="O45" s="12"/>
      <c r="P45" s="11"/>
      <c r="Q45" s="14"/>
      <c r="R45" s="15">
        <f t="shared" si="3"/>
        <v>0.99999999999999989</v>
      </c>
    </row>
    <row r="46" spans="1:18" ht="15.75" thickBot="1" x14ac:dyDescent="0.3">
      <c r="A46" s="39"/>
      <c r="B46" s="36"/>
      <c r="C46" s="16" t="s">
        <v>23</v>
      </c>
      <c r="D46" s="16">
        <v>2</v>
      </c>
      <c r="E46" s="16">
        <v>54</v>
      </c>
      <c r="F46" s="16">
        <v>2</v>
      </c>
      <c r="G46" s="12">
        <f t="shared" si="0"/>
        <v>3.7037037037037035E-2</v>
      </c>
      <c r="H46" s="16">
        <v>21</v>
      </c>
      <c r="I46" s="13">
        <f t="shared" si="1"/>
        <v>0.3888888888888889</v>
      </c>
      <c r="J46" s="16">
        <v>29</v>
      </c>
      <c r="K46" s="12">
        <f t="shared" si="2"/>
        <v>0.53703703703703709</v>
      </c>
      <c r="L46" s="16">
        <v>2</v>
      </c>
      <c r="M46" s="12">
        <f t="shared" si="4"/>
        <v>3.7037037037037035E-2</v>
      </c>
      <c r="N46" s="16"/>
      <c r="O46" s="12"/>
      <c r="P46" s="16"/>
      <c r="Q46" s="14"/>
      <c r="R46" s="15">
        <f t="shared" si="3"/>
        <v>1</v>
      </c>
    </row>
    <row r="47" spans="1:18" ht="15.75" thickBot="1" x14ac:dyDescent="0.3">
      <c r="A47" s="39"/>
      <c r="B47" s="36"/>
      <c r="C47" s="16" t="s">
        <v>23</v>
      </c>
      <c r="D47" s="16">
        <v>3</v>
      </c>
      <c r="E47" s="16">
        <v>26</v>
      </c>
      <c r="F47" s="16">
        <v>2</v>
      </c>
      <c r="G47" s="12">
        <f t="shared" si="0"/>
        <v>7.6923076923076927E-2</v>
      </c>
      <c r="H47" s="16">
        <v>9</v>
      </c>
      <c r="I47" s="13">
        <f t="shared" si="1"/>
        <v>0.34615384615384615</v>
      </c>
      <c r="J47" s="16">
        <v>12</v>
      </c>
      <c r="K47" s="12">
        <f t="shared" si="2"/>
        <v>0.46153846153846156</v>
      </c>
      <c r="L47" s="16">
        <v>3</v>
      </c>
      <c r="M47" s="12">
        <f t="shared" si="4"/>
        <v>0.11538461538461539</v>
      </c>
      <c r="N47" s="16"/>
      <c r="O47" s="12"/>
      <c r="P47" s="16"/>
      <c r="Q47" s="14"/>
      <c r="R47" s="15">
        <f t="shared" si="3"/>
        <v>1</v>
      </c>
    </row>
    <row r="48" spans="1:18" ht="15.75" thickBot="1" x14ac:dyDescent="0.3">
      <c r="A48" s="39"/>
      <c r="B48" s="36"/>
      <c r="C48" s="16" t="s">
        <v>23</v>
      </c>
      <c r="D48" s="16">
        <v>4</v>
      </c>
      <c r="E48" s="16">
        <v>25</v>
      </c>
      <c r="F48" s="16">
        <v>3</v>
      </c>
      <c r="G48" s="12">
        <f t="shared" si="0"/>
        <v>0.12</v>
      </c>
      <c r="H48" s="16">
        <v>7</v>
      </c>
      <c r="I48" s="13">
        <f t="shared" si="1"/>
        <v>0.28000000000000003</v>
      </c>
      <c r="J48" s="16">
        <v>9</v>
      </c>
      <c r="K48" s="12">
        <f t="shared" si="2"/>
        <v>0.36</v>
      </c>
      <c r="L48" s="16">
        <v>4</v>
      </c>
      <c r="M48" s="12">
        <f t="shared" si="4"/>
        <v>0.16</v>
      </c>
      <c r="N48" s="16">
        <v>2</v>
      </c>
      <c r="O48" s="12">
        <f t="shared" si="5"/>
        <v>0.08</v>
      </c>
      <c r="P48" s="16"/>
      <c r="Q48" s="14"/>
      <c r="R48" s="15">
        <f t="shared" si="3"/>
        <v>1</v>
      </c>
    </row>
    <row r="49" spans="1:18" ht="15.75" thickBot="1" x14ac:dyDescent="0.3">
      <c r="A49" s="39"/>
      <c r="B49" s="36"/>
      <c r="C49" s="16" t="s">
        <v>25</v>
      </c>
      <c r="D49" s="16">
        <v>1</v>
      </c>
      <c r="E49" s="16">
        <v>43</v>
      </c>
      <c r="F49" s="16">
        <v>6</v>
      </c>
      <c r="G49" s="12">
        <f t="shared" si="0"/>
        <v>0.13953488372093023</v>
      </c>
      <c r="H49" s="16">
        <v>8</v>
      </c>
      <c r="I49" s="13">
        <f t="shared" si="1"/>
        <v>0.18604651162790697</v>
      </c>
      <c r="J49" s="16">
        <v>27</v>
      </c>
      <c r="K49" s="12">
        <f t="shared" si="2"/>
        <v>0.62790697674418605</v>
      </c>
      <c r="L49" s="16">
        <v>2</v>
      </c>
      <c r="M49" s="12">
        <f t="shared" si="4"/>
        <v>4.6511627906976744E-2</v>
      </c>
      <c r="N49" s="16"/>
      <c r="O49" s="12"/>
      <c r="P49" s="16"/>
      <c r="Q49" s="14"/>
      <c r="R49" s="15">
        <f t="shared" si="3"/>
        <v>1</v>
      </c>
    </row>
    <row r="50" spans="1:18" ht="15.75" thickBot="1" x14ac:dyDescent="0.3">
      <c r="A50" s="39"/>
      <c r="B50" s="36"/>
      <c r="C50" s="16" t="s">
        <v>25</v>
      </c>
      <c r="D50" s="16">
        <v>2</v>
      </c>
      <c r="E50" s="16">
        <v>21</v>
      </c>
      <c r="F50" s="16">
        <v>1</v>
      </c>
      <c r="G50" s="12">
        <f t="shared" si="0"/>
        <v>4.7619047619047616E-2</v>
      </c>
      <c r="H50" s="16">
        <v>4</v>
      </c>
      <c r="I50" s="13">
        <f t="shared" si="1"/>
        <v>0.19047619047619047</v>
      </c>
      <c r="J50" s="16">
        <v>12</v>
      </c>
      <c r="K50" s="12">
        <f t="shared" si="2"/>
        <v>0.5714285714285714</v>
      </c>
      <c r="L50" s="16">
        <v>2</v>
      </c>
      <c r="M50" s="12">
        <f t="shared" si="4"/>
        <v>9.5238095238095233E-2</v>
      </c>
      <c r="N50" s="16">
        <v>2</v>
      </c>
      <c r="O50" s="12">
        <f t="shared" si="5"/>
        <v>9.5238095238095233E-2</v>
      </c>
      <c r="P50" s="16"/>
      <c r="Q50" s="14"/>
      <c r="R50" s="15">
        <f t="shared" si="3"/>
        <v>1</v>
      </c>
    </row>
    <row r="51" spans="1:18" ht="15.75" thickBot="1" x14ac:dyDescent="0.3">
      <c r="A51" s="40"/>
      <c r="B51" s="37"/>
      <c r="C51" s="17" t="s">
        <v>25</v>
      </c>
      <c r="D51" s="17">
        <v>3</v>
      </c>
      <c r="E51" s="17">
        <v>13</v>
      </c>
      <c r="F51" s="17">
        <v>2</v>
      </c>
      <c r="G51" s="12">
        <f t="shared" si="0"/>
        <v>0.15384615384615385</v>
      </c>
      <c r="H51" s="17">
        <v>6</v>
      </c>
      <c r="I51" s="13">
        <f t="shared" si="1"/>
        <v>0.46153846153846156</v>
      </c>
      <c r="J51" s="17">
        <v>5</v>
      </c>
      <c r="K51" s="12">
        <f t="shared" si="2"/>
        <v>0.38461538461538464</v>
      </c>
      <c r="L51" s="17"/>
      <c r="M51" s="12"/>
      <c r="N51" s="17"/>
      <c r="O51" s="12"/>
      <c r="P51" s="17"/>
      <c r="Q51" s="14"/>
      <c r="R51" s="15">
        <f t="shared" si="3"/>
        <v>1</v>
      </c>
    </row>
    <row r="52" spans="1:18" ht="15.75" thickBot="1" x14ac:dyDescent="0.3">
      <c r="A52" s="33" t="s">
        <v>36</v>
      </c>
      <c r="B52" s="35" t="s">
        <v>37</v>
      </c>
      <c r="C52" s="11" t="s">
        <v>38</v>
      </c>
      <c r="D52" s="11">
        <v>1</v>
      </c>
      <c r="E52" s="11">
        <v>69</v>
      </c>
      <c r="F52" s="11">
        <v>7</v>
      </c>
      <c r="G52" s="12">
        <f t="shared" si="0"/>
        <v>0.10144927536231885</v>
      </c>
      <c r="H52" s="11">
        <v>29</v>
      </c>
      <c r="I52" s="13">
        <f t="shared" si="1"/>
        <v>0.42028985507246375</v>
      </c>
      <c r="J52" s="11">
        <v>15</v>
      </c>
      <c r="K52" s="12">
        <f t="shared" si="2"/>
        <v>0.21739130434782608</v>
      </c>
      <c r="L52" s="11">
        <v>17</v>
      </c>
      <c r="M52" s="12">
        <f t="shared" si="4"/>
        <v>0.24637681159420291</v>
      </c>
      <c r="N52" s="11"/>
      <c r="O52" s="12"/>
      <c r="P52" s="11">
        <v>1</v>
      </c>
      <c r="Q52" s="14">
        <f t="shared" si="6"/>
        <v>1.4492753623188406E-2</v>
      </c>
      <c r="R52" s="15">
        <f t="shared" si="3"/>
        <v>0.99999999999999989</v>
      </c>
    </row>
    <row r="53" spans="1:18" ht="15.75" thickBot="1" x14ac:dyDescent="0.3">
      <c r="A53" s="34"/>
      <c r="B53" s="36"/>
      <c r="C53" s="16" t="s">
        <v>39</v>
      </c>
      <c r="D53" s="16">
        <v>1</v>
      </c>
      <c r="E53" s="16">
        <v>57</v>
      </c>
      <c r="F53" s="16">
        <v>2</v>
      </c>
      <c r="G53" s="12">
        <f t="shared" si="0"/>
        <v>3.5087719298245612E-2</v>
      </c>
      <c r="H53" s="16">
        <v>29</v>
      </c>
      <c r="I53" s="13">
        <f t="shared" si="1"/>
        <v>0.50877192982456143</v>
      </c>
      <c r="J53" s="16">
        <v>20</v>
      </c>
      <c r="K53" s="12">
        <f t="shared" si="2"/>
        <v>0.35087719298245612</v>
      </c>
      <c r="L53" s="16">
        <v>6</v>
      </c>
      <c r="M53" s="12">
        <f t="shared" si="4"/>
        <v>0.10526315789473684</v>
      </c>
      <c r="N53" s="16"/>
      <c r="O53" s="12"/>
      <c r="P53" s="16"/>
      <c r="Q53" s="14"/>
      <c r="R53" s="15">
        <f t="shared" si="3"/>
        <v>1</v>
      </c>
    </row>
    <row r="54" spans="1:18" ht="15.75" thickBot="1" x14ac:dyDescent="0.3">
      <c r="A54" s="34"/>
      <c r="B54" s="36"/>
      <c r="C54" s="16" t="s">
        <v>39</v>
      </c>
      <c r="D54" s="16">
        <v>2</v>
      </c>
      <c r="E54" s="16">
        <v>40</v>
      </c>
      <c r="F54" s="16">
        <v>5</v>
      </c>
      <c r="G54" s="12">
        <f t="shared" si="0"/>
        <v>0.125</v>
      </c>
      <c r="H54" s="16">
        <v>13</v>
      </c>
      <c r="I54" s="13">
        <f t="shared" si="1"/>
        <v>0.32500000000000001</v>
      </c>
      <c r="J54" s="16">
        <v>20</v>
      </c>
      <c r="K54" s="12">
        <f t="shared" si="2"/>
        <v>0.5</v>
      </c>
      <c r="L54" s="16">
        <v>2</v>
      </c>
      <c r="M54" s="12">
        <f t="shared" si="4"/>
        <v>0.05</v>
      </c>
      <c r="N54" s="16"/>
      <c r="O54" s="12"/>
      <c r="P54" s="16"/>
      <c r="Q54" s="14"/>
      <c r="R54" s="15">
        <f t="shared" si="3"/>
        <v>1</v>
      </c>
    </row>
    <row r="55" spans="1:18" ht="15.75" thickBot="1" x14ac:dyDescent="0.3">
      <c r="A55" s="34"/>
      <c r="B55" s="36"/>
      <c r="C55" s="16" t="s">
        <v>33</v>
      </c>
      <c r="D55" s="16">
        <v>1</v>
      </c>
      <c r="E55" s="16">
        <v>52</v>
      </c>
      <c r="F55" s="16"/>
      <c r="G55" s="12"/>
      <c r="H55" s="16">
        <v>17</v>
      </c>
      <c r="I55" s="13">
        <f t="shared" si="1"/>
        <v>0.32692307692307693</v>
      </c>
      <c r="J55" s="16">
        <v>26</v>
      </c>
      <c r="K55" s="12">
        <f t="shared" si="2"/>
        <v>0.5</v>
      </c>
      <c r="L55" s="16">
        <v>9</v>
      </c>
      <c r="M55" s="12">
        <f t="shared" si="4"/>
        <v>0.17307692307692307</v>
      </c>
      <c r="N55" s="16"/>
      <c r="O55" s="12"/>
      <c r="P55" s="16"/>
      <c r="Q55" s="14"/>
      <c r="R55" s="15">
        <f t="shared" si="3"/>
        <v>1</v>
      </c>
    </row>
    <row r="56" spans="1:18" ht="15.75" thickBot="1" x14ac:dyDescent="0.3">
      <c r="A56" s="34"/>
      <c r="B56" s="36"/>
      <c r="C56" s="16" t="s">
        <v>33</v>
      </c>
      <c r="D56" s="16">
        <v>2</v>
      </c>
      <c r="E56" s="16">
        <v>29</v>
      </c>
      <c r="F56" s="16">
        <v>2</v>
      </c>
      <c r="G56" s="12">
        <f t="shared" si="0"/>
        <v>6.8965517241379309E-2</v>
      </c>
      <c r="H56" s="16">
        <v>10</v>
      </c>
      <c r="I56" s="13">
        <f t="shared" si="1"/>
        <v>0.34482758620689657</v>
      </c>
      <c r="J56" s="16">
        <v>17</v>
      </c>
      <c r="K56" s="12">
        <f t="shared" si="2"/>
        <v>0.58620689655172409</v>
      </c>
      <c r="L56" s="16"/>
      <c r="M56" s="12"/>
      <c r="N56" s="16"/>
      <c r="O56" s="12"/>
      <c r="P56" s="16"/>
      <c r="Q56" s="14"/>
      <c r="R56" s="15">
        <f t="shared" si="3"/>
        <v>1</v>
      </c>
    </row>
    <row r="57" spans="1:18" ht="15.75" thickBot="1" x14ac:dyDescent="0.3">
      <c r="A57" s="34"/>
      <c r="B57" s="36"/>
      <c r="C57" s="16" t="s">
        <v>33</v>
      </c>
      <c r="D57" s="16">
        <v>3</v>
      </c>
      <c r="E57" s="16">
        <v>18</v>
      </c>
      <c r="F57" s="16">
        <v>3</v>
      </c>
      <c r="G57" s="12">
        <f t="shared" si="0"/>
        <v>0.16666666666666666</v>
      </c>
      <c r="H57" s="16">
        <v>6</v>
      </c>
      <c r="I57" s="13">
        <f t="shared" si="1"/>
        <v>0.33333333333333331</v>
      </c>
      <c r="J57" s="16">
        <v>6</v>
      </c>
      <c r="K57" s="12">
        <f t="shared" si="2"/>
        <v>0.33333333333333331</v>
      </c>
      <c r="L57" s="16">
        <v>3</v>
      </c>
      <c r="M57" s="12">
        <f t="shared" si="4"/>
        <v>0.16666666666666666</v>
      </c>
      <c r="N57" s="16"/>
      <c r="O57" s="12"/>
      <c r="P57" s="16"/>
      <c r="Q57" s="14"/>
      <c r="R57" s="15">
        <f t="shared" si="3"/>
        <v>0.99999999999999989</v>
      </c>
    </row>
    <row r="58" spans="1:18" ht="15.75" thickBot="1" x14ac:dyDescent="0.3">
      <c r="A58" s="34"/>
      <c r="B58" s="36"/>
      <c r="C58" s="16" t="s">
        <v>27</v>
      </c>
      <c r="D58" s="16">
        <v>1</v>
      </c>
      <c r="E58" s="16">
        <v>1</v>
      </c>
      <c r="F58" s="16"/>
      <c r="G58" s="12"/>
      <c r="H58" s="16">
        <v>0</v>
      </c>
      <c r="I58" s="13">
        <f t="shared" si="1"/>
        <v>0</v>
      </c>
      <c r="J58" s="16">
        <v>0</v>
      </c>
      <c r="K58" s="12">
        <f t="shared" si="2"/>
        <v>0</v>
      </c>
      <c r="L58" s="16"/>
      <c r="M58" s="12"/>
      <c r="N58" s="16">
        <v>1</v>
      </c>
      <c r="O58" s="12">
        <f t="shared" si="5"/>
        <v>1</v>
      </c>
      <c r="P58" s="16"/>
      <c r="Q58" s="14"/>
      <c r="R58" s="15">
        <f t="shared" si="3"/>
        <v>1</v>
      </c>
    </row>
    <row r="59" spans="1:18" ht="15.75" thickBot="1" x14ac:dyDescent="0.3">
      <c r="A59" s="34"/>
      <c r="B59" s="36"/>
      <c r="C59" s="16" t="s">
        <v>34</v>
      </c>
      <c r="D59" s="16">
        <v>1</v>
      </c>
      <c r="E59" s="16">
        <v>111</v>
      </c>
      <c r="F59" s="16">
        <v>3</v>
      </c>
      <c r="G59" s="12">
        <f t="shared" si="0"/>
        <v>2.7027027027027029E-2</v>
      </c>
      <c r="H59" s="16">
        <v>24</v>
      </c>
      <c r="I59" s="13">
        <f t="shared" si="1"/>
        <v>0.21621621621621623</v>
      </c>
      <c r="J59" s="16">
        <v>57</v>
      </c>
      <c r="K59" s="12">
        <f t="shared" si="2"/>
        <v>0.51351351351351349</v>
      </c>
      <c r="L59" s="16">
        <v>27</v>
      </c>
      <c r="M59" s="12">
        <f t="shared" si="4"/>
        <v>0.24324324324324326</v>
      </c>
      <c r="N59" s="16"/>
      <c r="O59" s="12"/>
      <c r="P59" s="16"/>
      <c r="Q59" s="14"/>
      <c r="R59" s="15">
        <f t="shared" si="3"/>
        <v>1</v>
      </c>
    </row>
    <row r="60" spans="1:18" ht="15.75" thickBot="1" x14ac:dyDescent="0.3">
      <c r="A60" s="34"/>
      <c r="B60" s="36"/>
      <c r="C60" s="16" t="s">
        <v>34</v>
      </c>
      <c r="D60" s="16">
        <v>2</v>
      </c>
      <c r="E60" s="16">
        <v>72</v>
      </c>
      <c r="F60" s="16">
        <v>3</v>
      </c>
      <c r="G60" s="12">
        <f t="shared" si="0"/>
        <v>4.1666666666666664E-2</v>
      </c>
      <c r="H60" s="16">
        <v>28</v>
      </c>
      <c r="I60" s="13">
        <f t="shared" si="1"/>
        <v>0.3888888888888889</v>
      </c>
      <c r="J60" s="16">
        <v>36</v>
      </c>
      <c r="K60" s="12">
        <f t="shared" si="2"/>
        <v>0.5</v>
      </c>
      <c r="L60" s="16">
        <v>5</v>
      </c>
      <c r="M60" s="12">
        <f t="shared" si="4"/>
        <v>6.9444444444444448E-2</v>
      </c>
      <c r="N60" s="16"/>
      <c r="O60" s="12"/>
      <c r="P60" s="16"/>
      <c r="Q60" s="14"/>
      <c r="R60" s="15">
        <f t="shared" si="3"/>
        <v>1</v>
      </c>
    </row>
    <row r="61" spans="1:18" ht="15.75" thickBot="1" x14ac:dyDescent="0.3">
      <c r="A61" s="34"/>
      <c r="B61" s="36"/>
      <c r="C61" s="16" t="s">
        <v>34</v>
      </c>
      <c r="D61" s="16">
        <v>3</v>
      </c>
      <c r="E61" s="16">
        <v>24</v>
      </c>
      <c r="F61" s="16">
        <v>2</v>
      </c>
      <c r="G61" s="12">
        <f t="shared" si="0"/>
        <v>8.3333333333333329E-2</v>
      </c>
      <c r="H61" s="16">
        <v>3</v>
      </c>
      <c r="I61" s="13">
        <f t="shared" si="1"/>
        <v>0.125</v>
      </c>
      <c r="J61" s="16">
        <v>11</v>
      </c>
      <c r="K61" s="12">
        <f t="shared" si="2"/>
        <v>0.45833333333333331</v>
      </c>
      <c r="L61" s="16">
        <v>8</v>
      </c>
      <c r="M61" s="12">
        <f t="shared" si="4"/>
        <v>0.33333333333333331</v>
      </c>
      <c r="N61" s="16"/>
      <c r="O61" s="12"/>
      <c r="P61" s="16"/>
      <c r="Q61" s="14"/>
      <c r="R61" s="15">
        <f t="shared" si="3"/>
        <v>1</v>
      </c>
    </row>
    <row r="62" spans="1:18" ht="15.75" thickBot="1" x14ac:dyDescent="0.3">
      <c r="A62" s="34"/>
      <c r="B62" s="36"/>
      <c r="C62" s="16" t="s">
        <v>34</v>
      </c>
      <c r="D62" s="16">
        <v>4</v>
      </c>
      <c r="E62" s="16">
        <v>32</v>
      </c>
      <c r="F62" s="16">
        <v>3</v>
      </c>
      <c r="G62" s="12">
        <f t="shared" si="0"/>
        <v>9.375E-2</v>
      </c>
      <c r="H62" s="16">
        <v>6</v>
      </c>
      <c r="I62" s="13">
        <f t="shared" si="1"/>
        <v>0.1875</v>
      </c>
      <c r="J62" s="16">
        <v>20</v>
      </c>
      <c r="K62" s="12">
        <f t="shared" si="2"/>
        <v>0.625</v>
      </c>
      <c r="L62" s="16">
        <v>3</v>
      </c>
      <c r="M62" s="12">
        <f t="shared" si="4"/>
        <v>9.375E-2</v>
      </c>
      <c r="N62" s="16"/>
      <c r="O62" s="12"/>
      <c r="P62" s="16"/>
      <c r="Q62" s="14"/>
      <c r="R62" s="15">
        <f t="shared" si="3"/>
        <v>1</v>
      </c>
    </row>
    <row r="63" spans="1:18" ht="15.75" thickBot="1" x14ac:dyDescent="0.3">
      <c r="A63" s="34"/>
      <c r="B63" s="36"/>
      <c r="C63" s="16" t="s">
        <v>40</v>
      </c>
      <c r="D63" s="16">
        <v>1</v>
      </c>
      <c r="E63" s="16">
        <v>119</v>
      </c>
      <c r="F63" s="16">
        <v>3</v>
      </c>
      <c r="G63" s="12">
        <f t="shared" si="0"/>
        <v>2.5210084033613446E-2</v>
      </c>
      <c r="H63" s="16">
        <v>51</v>
      </c>
      <c r="I63" s="13">
        <f t="shared" si="1"/>
        <v>0.42857142857142855</v>
      </c>
      <c r="J63" s="16">
        <v>58</v>
      </c>
      <c r="K63" s="12">
        <f t="shared" si="2"/>
        <v>0.48739495798319327</v>
      </c>
      <c r="L63" s="16">
        <v>7</v>
      </c>
      <c r="M63" s="12">
        <f t="shared" si="4"/>
        <v>5.8823529411764705E-2</v>
      </c>
      <c r="N63" s="16"/>
      <c r="O63" s="12"/>
      <c r="P63" s="16"/>
      <c r="Q63" s="14"/>
      <c r="R63" s="15">
        <f t="shared" si="3"/>
        <v>1</v>
      </c>
    </row>
    <row r="64" spans="1:18" ht="15.75" thickBot="1" x14ac:dyDescent="0.3">
      <c r="A64" s="34"/>
      <c r="B64" s="36"/>
      <c r="C64" s="16" t="s">
        <v>40</v>
      </c>
      <c r="D64" s="16">
        <v>2</v>
      </c>
      <c r="E64" s="16">
        <v>110</v>
      </c>
      <c r="F64" s="16">
        <v>4</v>
      </c>
      <c r="G64" s="12">
        <f t="shared" si="0"/>
        <v>3.6363636363636362E-2</v>
      </c>
      <c r="H64" s="16">
        <v>27</v>
      </c>
      <c r="I64" s="13">
        <f t="shared" si="1"/>
        <v>0.24545454545454545</v>
      </c>
      <c r="J64" s="16">
        <v>70</v>
      </c>
      <c r="K64" s="12">
        <f t="shared" si="2"/>
        <v>0.63636363636363635</v>
      </c>
      <c r="L64" s="16">
        <v>7</v>
      </c>
      <c r="M64" s="12">
        <f t="shared" si="4"/>
        <v>6.363636363636363E-2</v>
      </c>
      <c r="N64" s="16">
        <v>1</v>
      </c>
      <c r="O64" s="12">
        <f t="shared" si="5"/>
        <v>9.0909090909090905E-3</v>
      </c>
      <c r="P64" s="16">
        <v>1</v>
      </c>
      <c r="Q64" s="14">
        <f t="shared" si="6"/>
        <v>9.0909090909090905E-3</v>
      </c>
      <c r="R64" s="15">
        <f t="shared" si="3"/>
        <v>0.99999999999999989</v>
      </c>
    </row>
    <row r="65" spans="1:18" ht="15.75" thickBot="1" x14ac:dyDescent="0.3">
      <c r="A65" s="34"/>
      <c r="B65" s="36"/>
      <c r="C65" s="16" t="s">
        <v>40</v>
      </c>
      <c r="D65" s="16">
        <v>3</v>
      </c>
      <c r="E65" s="16">
        <v>47</v>
      </c>
      <c r="F65" s="16">
        <v>1</v>
      </c>
      <c r="G65" s="12">
        <f t="shared" si="0"/>
        <v>2.1276595744680851E-2</v>
      </c>
      <c r="H65" s="16">
        <v>25</v>
      </c>
      <c r="I65" s="13">
        <f t="shared" si="1"/>
        <v>0.53191489361702127</v>
      </c>
      <c r="J65" s="16">
        <v>21</v>
      </c>
      <c r="K65" s="12">
        <f t="shared" si="2"/>
        <v>0.44680851063829785</v>
      </c>
      <c r="L65" s="16"/>
      <c r="M65" s="12"/>
      <c r="N65" s="16"/>
      <c r="O65" s="12"/>
      <c r="P65" s="16"/>
      <c r="Q65" s="14"/>
      <c r="R65" s="15">
        <f t="shared" si="3"/>
        <v>1</v>
      </c>
    </row>
    <row r="66" spans="1:18" ht="15.75" thickBot="1" x14ac:dyDescent="0.3">
      <c r="A66" s="34"/>
      <c r="B66" s="37"/>
      <c r="C66" s="17" t="s">
        <v>40</v>
      </c>
      <c r="D66" s="17">
        <v>4</v>
      </c>
      <c r="E66" s="17">
        <v>50</v>
      </c>
      <c r="F66" s="17"/>
      <c r="G66" s="12"/>
      <c r="H66" s="17">
        <v>27</v>
      </c>
      <c r="I66" s="13">
        <f t="shared" si="1"/>
        <v>0.54</v>
      </c>
      <c r="J66" s="17">
        <v>22</v>
      </c>
      <c r="K66" s="12">
        <f t="shared" si="2"/>
        <v>0.44</v>
      </c>
      <c r="L66" s="17">
        <v>1</v>
      </c>
      <c r="M66" s="12">
        <f t="shared" si="4"/>
        <v>0.02</v>
      </c>
      <c r="N66" s="17"/>
      <c r="O66" s="12"/>
      <c r="P66" s="17"/>
      <c r="Q66" s="14"/>
      <c r="R66" s="15">
        <f t="shared" si="3"/>
        <v>1</v>
      </c>
    </row>
    <row r="67" spans="1:18" ht="15.75" thickBot="1" x14ac:dyDescent="0.3">
      <c r="A67" s="34"/>
      <c r="B67" s="35" t="s">
        <v>41</v>
      </c>
      <c r="C67" s="11" t="s">
        <v>27</v>
      </c>
      <c r="D67" s="11">
        <v>1</v>
      </c>
      <c r="E67" s="11">
        <v>307</v>
      </c>
      <c r="F67" s="11">
        <v>10</v>
      </c>
      <c r="G67" s="12">
        <f t="shared" si="0"/>
        <v>3.2573289902280131E-2</v>
      </c>
      <c r="H67" s="11">
        <v>107</v>
      </c>
      <c r="I67" s="13">
        <f t="shared" si="1"/>
        <v>0.34853420195439738</v>
      </c>
      <c r="J67" s="11">
        <v>151</v>
      </c>
      <c r="K67" s="12">
        <f t="shared" si="2"/>
        <v>0.49185667752442996</v>
      </c>
      <c r="L67" s="11">
        <v>39</v>
      </c>
      <c r="M67" s="12">
        <f t="shared" si="4"/>
        <v>0.12703583061889251</v>
      </c>
      <c r="N67" s="11"/>
      <c r="O67" s="12"/>
      <c r="P67" s="11"/>
      <c r="Q67" s="14"/>
      <c r="R67" s="15">
        <f t="shared" si="3"/>
        <v>1</v>
      </c>
    </row>
    <row r="68" spans="1:18" ht="15.75" thickBot="1" x14ac:dyDescent="0.3">
      <c r="A68" s="34"/>
      <c r="B68" s="36"/>
      <c r="C68" s="16" t="s">
        <v>27</v>
      </c>
      <c r="D68" s="16">
        <v>2</v>
      </c>
      <c r="E68" s="16">
        <v>170</v>
      </c>
      <c r="F68" s="16">
        <v>8</v>
      </c>
      <c r="G68" s="12">
        <f t="shared" si="0"/>
        <v>4.7058823529411764E-2</v>
      </c>
      <c r="H68" s="16">
        <v>54</v>
      </c>
      <c r="I68" s="13">
        <f t="shared" si="1"/>
        <v>0.31764705882352939</v>
      </c>
      <c r="J68" s="16">
        <v>97</v>
      </c>
      <c r="K68" s="12">
        <f t="shared" si="2"/>
        <v>0.57058823529411762</v>
      </c>
      <c r="L68" s="16">
        <v>9</v>
      </c>
      <c r="M68" s="12">
        <f t="shared" si="4"/>
        <v>5.2941176470588235E-2</v>
      </c>
      <c r="N68" s="16"/>
      <c r="O68" s="12"/>
      <c r="P68" s="16">
        <v>2</v>
      </c>
      <c r="Q68" s="14">
        <f t="shared" si="6"/>
        <v>1.1764705882352941E-2</v>
      </c>
      <c r="R68" s="15">
        <f t="shared" si="3"/>
        <v>1</v>
      </c>
    </row>
    <row r="69" spans="1:18" ht="15.75" thickBot="1" x14ac:dyDescent="0.3">
      <c r="A69" s="34"/>
      <c r="B69" s="36"/>
      <c r="C69" s="16" t="s">
        <v>27</v>
      </c>
      <c r="D69" s="16">
        <v>3</v>
      </c>
      <c r="E69" s="16">
        <v>109</v>
      </c>
      <c r="F69" s="16">
        <v>5</v>
      </c>
      <c r="G69" s="12">
        <f t="shared" si="0"/>
        <v>4.5871559633027525E-2</v>
      </c>
      <c r="H69" s="16">
        <v>24</v>
      </c>
      <c r="I69" s="13">
        <f t="shared" si="1"/>
        <v>0.22018348623853212</v>
      </c>
      <c r="J69" s="16">
        <v>61</v>
      </c>
      <c r="K69" s="12">
        <f t="shared" si="2"/>
        <v>0.55963302752293576</v>
      </c>
      <c r="L69" s="16">
        <v>19</v>
      </c>
      <c r="M69" s="12">
        <f t="shared" si="4"/>
        <v>0.1743119266055046</v>
      </c>
      <c r="N69" s="16"/>
      <c r="O69" s="12"/>
      <c r="P69" s="16"/>
      <c r="Q69" s="14"/>
      <c r="R69" s="15">
        <f t="shared" si="3"/>
        <v>1</v>
      </c>
    </row>
    <row r="70" spans="1:18" ht="15.75" thickBot="1" x14ac:dyDescent="0.3">
      <c r="A70" s="34"/>
      <c r="B70" s="36"/>
      <c r="C70" s="16" t="s">
        <v>27</v>
      </c>
      <c r="D70" s="16">
        <v>4</v>
      </c>
      <c r="E70" s="16">
        <v>139</v>
      </c>
      <c r="F70" s="16">
        <v>15</v>
      </c>
      <c r="G70" s="12">
        <f t="shared" ref="G70:G84" si="7">F70/E70</f>
        <v>0.1079136690647482</v>
      </c>
      <c r="H70" s="16">
        <v>63</v>
      </c>
      <c r="I70" s="13">
        <f t="shared" ref="I70:I83" si="8">H70/E70</f>
        <v>0.45323741007194246</v>
      </c>
      <c r="J70" s="16">
        <v>42</v>
      </c>
      <c r="K70" s="12">
        <f t="shared" ref="K70:K83" si="9">J70/E70</f>
        <v>0.30215827338129497</v>
      </c>
      <c r="L70" s="16">
        <v>9</v>
      </c>
      <c r="M70" s="12">
        <f t="shared" si="4"/>
        <v>6.4748201438848921E-2</v>
      </c>
      <c r="N70" s="16">
        <v>1</v>
      </c>
      <c r="O70" s="12">
        <f t="shared" ref="O70:O83" si="10">N70/E70</f>
        <v>7.1942446043165471E-3</v>
      </c>
      <c r="P70" s="16">
        <v>9</v>
      </c>
      <c r="Q70" s="14">
        <f t="shared" ref="Q70:Q83" si="11">P70/E70</f>
        <v>6.4748201438848921E-2</v>
      </c>
      <c r="R70" s="15">
        <f t="shared" ref="R70:R84" si="12">G70+I70+K70+M70+O70+Q70</f>
        <v>1</v>
      </c>
    </row>
    <row r="71" spans="1:18" ht="15.75" thickBot="1" x14ac:dyDescent="0.3">
      <c r="A71" s="34"/>
      <c r="B71" s="36"/>
      <c r="C71" s="16" t="s">
        <v>29</v>
      </c>
      <c r="D71" s="16">
        <v>1</v>
      </c>
      <c r="E71" s="16">
        <v>26</v>
      </c>
      <c r="F71" s="16"/>
      <c r="G71" s="12"/>
      <c r="H71" s="16">
        <v>9</v>
      </c>
      <c r="I71" s="13">
        <f t="shared" si="8"/>
        <v>0.34615384615384615</v>
      </c>
      <c r="J71" s="16">
        <v>15</v>
      </c>
      <c r="K71" s="12">
        <f t="shared" si="9"/>
        <v>0.57692307692307687</v>
      </c>
      <c r="L71" s="16">
        <v>2</v>
      </c>
      <c r="M71" s="12">
        <f t="shared" ref="M71:M83" si="13">L71/E71</f>
        <v>7.6923076923076927E-2</v>
      </c>
      <c r="N71" s="16"/>
      <c r="O71" s="12"/>
      <c r="P71" s="16"/>
      <c r="Q71" s="14"/>
      <c r="R71" s="15">
        <f t="shared" si="12"/>
        <v>1</v>
      </c>
    </row>
    <row r="72" spans="1:18" ht="15.75" thickBot="1" x14ac:dyDescent="0.3">
      <c r="A72" s="34"/>
      <c r="B72" s="36"/>
      <c r="C72" s="16" t="s">
        <v>29</v>
      </c>
      <c r="D72" s="16">
        <v>2</v>
      </c>
      <c r="E72" s="16">
        <v>23</v>
      </c>
      <c r="F72" s="16">
        <v>5</v>
      </c>
      <c r="G72" s="12">
        <f t="shared" si="7"/>
        <v>0.21739130434782608</v>
      </c>
      <c r="H72" s="16">
        <v>13</v>
      </c>
      <c r="I72" s="13">
        <f t="shared" si="8"/>
        <v>0.56521739130434778</v>
      </c>
      <c r="J72" s="16">
        <v>3</v>
      </c>
      <c r="K72" s="12">
        <f t="shared" si="9"/>
        <v>0.13043478260869565</v>
      </c>
      <c r="L72" s="16">
        <v>2</v>
      </c>
      <c r="M72" s="12">
        <f t="shared" si="13"/>
        <v>8.6956521739130432E-2</v>
      </c>
      <c r="N72" s="16"/>
      <c r="O72" s="12"/>
      <c r="P72" s="16"/>
      <c r="Q72" s="14"/>
      <c r="R72" s="15">
        <f t="shared" si="12"/>
        <v>1</v>
      </c>
    </row>
    <row r="73" spans="1:18" ht="15.75" thickBot="1" x14ac:dyDescent="0.3">
      <c r="A73" s="34"/>
      <c r="B73" s="36"/>
      <c r="C73" s="16" t="s">
        <v>30</v>
      </c>
      <c r="D73" s="16">
        <v>1</v>
      </c>
      <c r="E73" s="16">
        <v>218</v>
      </c>
      <c r="F73" s="16">
        <v>4</v>
      </c>
      <c r="G73" s="12">
        <f t="shared" si="7"/>
        <v>1.834862385321101E-2</v>
      </c>
      <c r="H73" s="16">
        <v>29</v>
      </c>
      <c r="I73" s="13">
        <f t="shared" si="8"/>
        <v>0.13302752293577982</v>
      </c>
      <c r="J73" s="16">
        <v>154</v>
      </c>
      <c r="K73" s="12">
        <f t="shared" si="9"/>
        <v>0.70642201834862384</v>
      </c>
      <c r="L73" s="16">
        <v>30</v>
      </c>
      <c r="M73" s="12">
        <f t="shared" si="13"/>
        <v>0.13761467889908258</v>
      </c>
      <c r="N73" s="16"/>
      <c r="O73" s="12"/>
      <c r="P73" s="16">
        <v>1</v>
      </c>
      <c r="Q73" s="14">
        <f t="shared" si="11"/>
        <v>4.5871559633027525E-3</v>
      </c>
      <c r="R73" s="15">
        <f t="shared" si="12"/>
        <v>0.99999999999999989</v>
      </c>
    </row>
    <row r="74" spans="1:18" ht="15.75" thickBot="1" x14ac:dyDescent="0.3">
      <c r="A74" s="34"/>
      <c r="B74" s="36"/>
      <c r="C74" s="16" t="s">
        <v>30</v>
      </c>
      <c r="D74" s="16">
        <v>2</v>
      </c>
      <c r="E74" s="16">
        <v>145</v>
      </c>
      <c r="F74" s="16">
        <v>5</v>
      </c>
      <c r="G74" s="12">
        <f t="shared" si="7"/>
        <v>3.4482758620689655E-2</v>
      </c>
      <c r="H74" s="16">
        <v>49</v>
      </c>
      <c r="I74" s="13">
        <f t="shared" si="8"/>
        <v>0.33793103448275863</v>
      </c>
      <c r="J74" s="16">
        <v>83</v>
      </c>
      <c r="K74" s="12">
        <f t="shared" si="9"/>
        <v>0.57241379310344831</v>
      </c>
      <c r="L74" s="16">
        <v>7</v>
      </c>
      <c r="M74" s="12">
        <f t="shared" si="13"/>
        <v>4.8275862068965517E-2</v>
      </c>
      <c r="N74" s="16">
        <v>1</v>
      </c>
      <c r="O74" s="12">
        <f t="shared" si="10"/>
        <v>6.8965517241379309E-3</v>
      </c>
      <c r="P74" s="16"/>
      <c r="Q74" s="14"/>
      <c r="R74" s="15">
        <f t="shared" si="12"/>
        <v>1</v>
      </c>
    </row>
    <row r="75" spans="1:18" ht="15.75" thickBot="1" x14ac:dyDescent="0.3">
      <c r="A75" s="34"/>
      <c r="B75" s="36"/>
      <c r="C75" s="16" t="s">
        <v>30</v>
      </c>
      <c r="D75" s="16">
        <v>3</v>
      </c>
      <c r="E75" s="16">
        <v>112</v>
      </c>
      <c r="F75" s="16">
        <v>4</v>
      </c>
      <c r="G75" s="12">
        <f t="shared" si="7"/>
        <v>3.5714285714285712E-2</v>
      </c>
      <c r="H75" s="16">
        <v>54</v>
      </c>
      <c r="I75" s="13">
        <f t="shared" si="8"/>
        <v>0.48214285714285715</v>
      </c>
      <c r="J75" s="16">
        <v>51</v>
      </c>
      <c r="K75" s="12">
        <f t="shared" si="9"/>
        <v>0.45535714285714285</v>
      </c>
      <c r="L75" s="16">
        <v>2</v>
      </c>
      <c r="M75" s="12">
        <f t="shared" si="13"/>
        <v>1.7857142857142856E-2</v>
      </c>
      <c r="N75" s="16"/>
      <c r="O75" s="12"/>
      <c r="P75" s="16">
        <v>1</v>
      </c>
      <c r="Q75" s="14">
        <f t="shared" si="11"/>
        <v>8.9285714285714281E-3</v>
      </c>
      <c r="R75" s="15">
        <f t="shared" si="12"/>
        <v>1.0000000000000002</v>
      </c>
    </row>
    <row r="76" spans="1:18" ht="15.75" thickBot="1" x14ac:dyDescent="0.3">
      <c r="A76" s="34"/>
      <c r="B76" s="37"/>
      <c r="C76" s="17" t="s">
        <v>30</v>
      </c>
      <c r="D76" s="17">
        <v>4</v>
      </c>
      <c r="E76" s="17">
        <v>122</v>
      </c>
      <c r="F76" s="17">
        <v>10</v>
      </c>
      <c r="G76" s="12">
        <f t="shared" si="7"/>
        <v>8.1967213114754092E-2</v>
      </c>
      <c r="H76" s="17">
        <v>67</v>
      </c>
      <c r="I76" s="13">
        <f t="shared" si="8"/>
        <v>0.54918032786885251</v>
      </c>
      <c r="J76" s="17">
        <v>45</v>
      </c>
      <c r="K76" s="12">
        <f t="shared" si="9"/>
        <v>0.36885245901639346</v>
      </c>
      <c r="L76" s="17"/>
      <c r="M76" s="12"/>
      <c r="N76" s="17"/>
      <c r="O76" s="12"/>
      <c r="P76" s="17"/>
      <c r="Q76" s="14"/>
      <c r="R76" s="15">
        <f t="shared" si="12"/>
        <v>1</v>
      </c>
    </row>
    <row r="77" spans="1:18" ht="15.75" thickBot="1" x14ac:dyDescent="0.3">
      <c r="A77" s="34"/>
      <c r="B77" s="35" t="s">
        <v>42</v>
      </c>
      <c r="C77" s="11" t="s">
        <v>28</v>
      </c>
      <c r="D77" s="11">
        <v>1</v>
      </c>
      <c r="E77" s="11">
        <v>176</v>
      </c>
      <c r="F77" s="11"/>
      <c r="G77" s="12"/>
      <c r="H77" s="11">
        <v>27</v>
      </c>
      <c r="I77" s="13">
        <f t="shared" si="8"/>
        <v>0.15340909090909091</v>
      </c>
      <c r="J77" s="11">
        <v>128</v>
      </c>
      <c r="K77" s="12">
        <f t="shared" si="9"/>
        <v>0.72727272727272729</v>
      </c>
      <c r="L77" s="11">
        <v>19</v>
      </c>
      <c r="M77" s="12">
        <f t="shared" si="13"/>
        <v>0.10795454545454546</v>
      </c>
      <c r="N77" s="11">
        <v>2</v>
      </c>
      <c r="O77" s="12">
        <f t="shared" si="10"/>
        <v>1.1363636363636364E-2</v>
      </c>
      <c r="P77" s="11"/>
      <c r="Q77" s="14"/>
      <c r="R77" s="15">
        <f t="shared" si="12"/>
        <v>1</v>
      </c>
    </row>
    <row r="78" spans="1:18" ht="15.75" thickBot="1" x14ac:dyDescent="0.3">
      <c r="A78" s="34"/>
      <c r="B78" s="36"/>
      <c r="C78" s="16" t="s">
        <v>28</v>
      </c>
      <c r="D78" s="16">
        <v>2</v>
      </c>
      <c r="E78" s="16">
        <v>150</v>
      </c>
      <c r="F78" s="16">
        <v>2</v>
      </c>
      <c r="G78" s="12">
        <f t="shared" si="7"/>
        <v>1.3333333333333334E-2</v>
      </c>
      <c r="H78" s="16">
        <v>14</v>
      </c>
      <c r="I78" s="13">
        <f t="shared" si="8"/>
        <v>9.3333333333333338E-2</v>
      </c>
      <c r="J78" s="16">
        <v>90</v>
      </c>
      <c r="K78" s="12">
        <f t="shared" si="9"/>
        <v>0.6</v>
      </c>
      <c r="L78" s="16">
        <v>40</v>
      </c>
      <c r="M78" s="12">
        <f t="shared" si="13"/>
        <v>0.26666666666666666</v>
      </c>
      <c r="N78" s="16">
        <v>4</v>
      </c>
      <c r="O78" s="12">
        <f t="shared" si="10"/>
        <v>2.6666666666666668E-2</v>
      </c>
      <c r="P78" s="16"/>
      <c r="Q78" s="14"/>
      <c r="R78" s="15">
        <f t="shared" si="12"/>
        <v>1</v>
      </c>
    </row>
    <row r="79" spans="1:18" ht="15.75" thickBot="1" x14ac:dyDescent="0.3">
      <c r="A79" s="34"/>
      <c r="B79" s="36"/>
      <c r="C79" s="16" t="s">
        <v>28</v>
      </c>
      <c r="D79" s="16">
        <v>3</v>
      </c>
      <c r="E79" s="16">
        <v>96</v>
      </c>
      <c r="F79" s="16"/>
      <c r="G79" s="12"/>
      <c r="H79" s="16">
        <v>21</v>
      </c>
      <c r="I79" s="13">
        <f t="shared" si="8"/>
        <v>0.21875</v>
      </c>
      <c r="J79" s="16">
        <v>60</v>
      </c>
      <c r="K79" s="12">
        <f t="shared" si="9"/>
        <v>0.625</v>
      </c>
      <c r="L79" s="16">
        <v>10</v>
      </c>
      <c r="M79" s="12">
        <f t="shared" si="13"/>
        <v>0.10416666666666667</v>
      </c>
      <c r="N79" s="16">
        <v>5</v>
      </c>
      <c r="O79" s="12">
        <f t="shared" si="10"/>
        <v>5.2083333333333336E-2</v>
      </c>
      <c r="P79" s="16"/>
      <c r="Q79" s="14"/>
      <c r="R79" s="15">
        <f t="shared" si="12"/>
        <v>1</v>
      </c>
    </row>
    <row r="80" spans="1:18" ht="15.75" thickBot="1" x14ac:dyDescent="0.3">
      <c r="A80" s="34"/>
      <c r="B80" s="37"/>
      <c r="C80" s="17" t="s">
        <v>28</v>
      </c>
      <c r="D80" s="17">
        <v>4</v>
      </c>
      <c r="E80" s="17">
        <v>83</v>
      </c>
      <c r="F80" s="17">
        <v>2</v>
      </c>
      <c r="G80" s="19">
        <f t="shared" si="7"/>
        <v>2.4096385542168676E-2</v>
      </c>
      <c r="H80" s="17">
        <v>11</v>
      </c>
      <c r="I80" s="20">
        <f t="shared" si="8"/>
        <v>0.13253012048192772</v>
      </c>
      <c r="J80" s="17">
        <v>47</v>
      </c>
      <c r="K80" s="19">
        <f t="shared" si="9"/>
        <v>0.5662650602409639</v>
      </c>
      <c r="L80" s="17">
        <v>22</v>
      </c>
      <c r="M80" s="19">
        <f t="shared" si="13"/>
        <v>0.26506024096385544</v>
      </c>
      <c r="N80" s="17">
        <v>1</v>
      </c>
      <c r="O80" s="19">
        <f t="shared" si="10"/>
        <v>1.2048192771084338E-2</v>
      </c>
      <c r="P80" s="17"/>
      <c r="Q80" s="21"/>
      <c r="R80" s="15">
        <f t="shared" si="12"/>
        <v>1</v>
      </c>
    </row>
    <row r="81" spans="1:18" ht="15.75" thickBot="1" x14ac:dyDescent="0.3">
      <c r="A81" s="47" t="s">
        <v>43</v>
      </c>
      <c r="B81" s="48"/>
      <c r="C81" s="48"/>
      <c r="D81" s="22"/>
      <c r="E81" s="22">
        <f>SUM(E5:E80)</f>
        <v>5275</v>
      </c>
      <c r="F81" s="22">
        <f>SUM(F5:F80)</f>
        <v>256</v>
      </c>
      <c r="G81" s="23">
        <f t="shared" si="7"/>
        <v>4.853080568720379E-2</v>
      </c>
      <c r="H81" s="22">
        <f>SUM(H5:H80)</f>
        <v>1658</v>
      </c>
      <c r="I81" s="24">
        <f t="shared" si="8"/>
        <v>0.31431279620853081</v>
      </c>
      <c r="J81" s="22">
        <v>2761</v>
      </c>
      <c r="K81" s="23">
        <f t="shared" si="9"/>
        <v>0.52341232227488155</v>
      </c>
      <c r="L81" s="22">
        <v>501</v>
      </c>
      <c r="M81" s="25">
        <f t="shared" si="13"/>
        <v>9.4976303317535551E-2</v>
      </c>
      <c r="N81" s="26">
        <f>SUM(N5:N80)</f>
        <v>71</v>
      </c>
      <c r="O81" s="27">
        <f t="shared" si="10"/>
        <v>1.3459715639810426E-2</v>
      </c>
      <c r="P81" s="26">
        <v>28</v>
      </c>
      <c r="Q81" s="27">
        <f t="shared" si="11"/>
        <v>5.3080568720379143E-3</v>
      </c>
      <c r="R81" s="15">
        <f t="shared" si="12"/>
        <v>1</v>
      </c>
    </row>
    <row r="82" spans="1:18" ht="15.75" thickBot="1" x14ac:dyDescent="0.3">
      <c r="A82" s="49" t="s">
        <v>18</v>
      </c>
      <c r="B82" s="50"/>
      <c r="C82" s="50"/>
      <c r="D82" s="51"/>
      <c r="E82" s="28">
        <f>SUM(E5:E34)</f>
        <v>2095</v>
      </c>
      <c r="F82" s="28">
        <f>SUM(F5:F34)</f>
        <v>124</v>
      </c>
      <c r="G82" s="12">
        <f t="shared" si="7"/>
        <v>5.9188544152744632E-2</v>
      </c>
      <c r="H82" s="28">
        <f>SUM(H5:H34)</f>
        <v>683</v>
      </c>
      <c r="I82" s="13">
        <f t="shared" si="8"/>
        <v>0.3260143198090692</v>
      </c>
      <c r="J82" s="28">
        <f>SUM(J5:J34)</f>
        <v>1089</v>
      </c>
      <c r="K82" s="12">
        <f t="shared" si="9"/>
        <v>0.51980906921241055</v>
      </c>
      <c r="L82" s="28">
        <f>SUM(L5:L34)</f>
        <v>140</v>
      </c>
      <c r="M82" s="14">
        <f t="shared" si="13"/>
        <v>6.6825775656324582E-2</v>
      </c>
      <c r="N82" s="26">
        <f>SUM(N5:N34)</f>
        <v>46</v>
      </c>
      <c r="O82" s="27">
        <f t="shared" si="10"/>
        <v>2.1957040572792363E-2</v>
      </c>
      <c r="P82" s="26">
        <f>SUM(P5:P34)</f>
        <v>13</v>
      </c>
      <c r="Q82" s="27">
        <f t="shared" si="11"/>
        <v>6.205250596658711E-3</v>
      </c>
      <c r="R82" s="15">
        <f t="shared" si="12"/>
        <v>1</v>
      </c>
    </row>
    <row r="83" spans="1:18" ht="15.75" thickBot="1" x14ac:dyDescent="0.3">
      <c r="A83" s="41" t="s">
        <v>31</v>
      </c>
      <c r="B83" s="42"/>
      <c r="C83" s="42"/>
      <c r="D83" s="43"/>
      <c r="E83" s="29">
        <f>SUM(E35:E51)</f>
        <v>473</v>
      </c>
      <c r="F83" s="29">
        <f>SUM(F35:F51)</f>
        <v>24</v>
      </c>
      <c r="G83" s="12">
        <f t="shared" si="7"/>
        <v>5.0739957716701901E-2</v>
      </c>
      <c r="H83" s="29">
        <f>SUM(H35:H51)</f>
        <v>138</v>
      </c>
      <c r="I83" s="13">
        <f t="shared" si="8"/>
        <v>0.29175475687103591</v>
      </c>
      <c r="J83" s="29">
        <f>SUM(J35:J51)</f>
        <v>246</v>
      </c>
      <c r="K83" s="12">
        <f t="shared" si="9"/>
        <v>0.52008456659619451</v>
      </c>
      <c r="L83" s="29">
        <f>SUM(L35:L51)</f>
        <v>56</v>
      </c>
      <c r="M83" s="14">
        <f t="shared" si="13"/>
        <v>0.11839323467230443</v>
      </c>
      <c r="N83" s="26">
        <f>SUM(N35:N51)</f>
        <v>9</v>
      </c>
      <c r="O83" s="27">
        <f t="shared" si="10"/>
        <v>1.9027484143763214E-2</v>
      </c>
      <c r="P83" s="26">
        <f>SUM(P35:P51)</f>
        <v>0</v>
      </c>
      <c r="Q83" s="27">
        <f t="shared" si="11"/>
        <v>0</v>
      </c>
      <c r="R83" s="15">
        <f t="shared" si="12"/>
        <v>1</v>
      </c>
    </row>
    <row r="84" spans="1:18" ht="15.75" thickBot="1" x14ac:dyDescent="0.3">
      <c r="A84" s="44" t="s">
        <v>36</v>
      </c>
      <c r="B84" s="45"/>
      <c r="C84" s="45"/>
      <c r="D84" s="46"/>
      <c r="E84" s="30">
        <f>SUM(E52:E80)</f>
        <v>2707</v>
      </c>
      <c r="F84" s="30">
        <f>SUM(F52:F80)</f>
        <v>108</v>
      </c>
      <c r="G84" s="19">
        <f t="shared" si="7"/>
        <v>3.989656446250462E-2</v>
      </c>
      <c r="H84" s="31">
        <f>SUM(H52:H80)</f>
        <v>837</v>
      </c>
      <c r="I84" s="20">
        <f>H84/F84</f>
        <v>7.75</v>
      </c>
      <c r="J84" s="31">
        <f>SUM(J52:J80)</f>
        <v>1426</v>
      </c>
      <c r="K84" s="19">
        <f>J84/F84</f>
        <v>13.203703703703704</v>
      </c>
      <c r="L84" s="31">
        <f>SUM(L52:L80)</f>
        <v>305</v>
      </c>
      <c r="M84" s="21">
        <f>L84/F84</f>
        <v>2.824074074074074</v>
      </c>
      <c r="N84" s="26">
        <f>SUM(N52:N80)</f>
        <v>16</v>
      </c>
      <c r="O84" s="27">
        <f>N84/F84</f>
        <v>0.14814814814814814</v>
      </c>
      <c r="P84" s="26">
        <f>SUM(P52:P80)</f>
        <v>15</v>
      </c>
      <c r="Q84" s="27">
        <f>P84/F84</f>
        <v>0.1388888888888889</v>
      </c>
      <c r="R84" s="15">
        <f t="shared" si="12"/>
        <v>24.104711379277319</v>
      </c>
    </row>
  </sheetData>
  <autoFilter ref="A4:R84"/>
  <mergeCells count="15">
    <mergeCell ref="A83:D83"/>
    <mergeCell ref="A84:D84"/>
    <mergeCell ref="A52:A80"/>
    <mergeCell ref="B52:B66"/>
    <mergeCell ref="B67:B76"/>
    <mergeCell ref="B77:B80"/>
    <mergeCell ref="A81:C81"/>
    <mergeCell ref="A82:D82"/>
    <mergeCell ref="A5:A34"/>
    <mergeCell ref="B5:B9"/>
    <mergeCell ref="B10:B20"/>
    <mergeCell ref="B21:B34"/>
    <mergeCell ref="A35:A51"/>
    <mergeCell ref="B35:B44"/>
    <mergeCell ref="B45:B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Успеваемость МАГ(Фил)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2015-11-13T09:27:08Z</dcterms:created>
  <dcterms:modified xsi:type="dcterms:W3CDTF">2016-05-05T13:18:12Z</dcterms:modified>
</cp:coreProperties>
</file>